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3" i="2" l="1"/>
  <c r="I432" i="2" l="1"/>
  <c r="J432" i="2"/>
  <c r="H432" i="2"/>
  <c r="J55" i="2"/>
  <c r="I55" i="2"/>
  <c r="H55" i="2"/>
  <c r="I57" i="2"/>
  <c r="J57" i="2"/>
  <c r="H57" i="2"/>
  <c r="I87" i="2"/>
  <c r="J87" i="2"/>
  <c r="H87" i="2"/>
  <c r="H56" i="1" l="1"/>
  <c r="I56" i="1"/>
  <c r="G56" i="1"/>
  <c r="J403" i="1"/>
  <c r="J405" i="1"/>
  <c r="J409" i="1"/>
  <c r="J411" i="1"/>
  <c r="J414" i="1"/>
  <c r="J419" i="1"/>
  <c r="J424" i="1"/>
  <c r="J429" i="1"/>
  <c r="J435" i="1"/>
  <c r="J439" i="1"/>
  <c r="J441" i="1"/>
  <c r="J443" i="1"/>
  <c r="J449" i="1"/>
  <c r="J452" i="1"/>
  <c r="J454" i="1"/>
  <c r="J456" i="1"/>
  <c r="J459" i="1"/>
  <c r="J23" i="1"/>
  <c r="J27" i="1"/>
  <c r="J30" i="1"/>
  <c r="J33" i="1"/>
  <c r="J38" i="1"/>
  <c r="J39" i="1"/>
  <c r="J43" i="1"/>
  <c r="J44" i="1"/>
  <c r="J47" i="1"/>
  <c r="J48" i="1"/>
  <c r="J51" i="1"/>
  <c r="J54" i="1"/>
  <c r="J57" i="1"/>
  <c r="J60" i="1"/>
  <c r="J61" i="1"/>
  <c r="J64" i="1"/>
  <c r="J65" i="1"/>
  <c r="J68" i="1"/>
  <c r="J69" i="1"/>
  <c r="J72" i="1"/>
  <c r="J75" i="1"/>
  <c r="J79" i="1"/>
  <c r="J82" i="1"/>
  <c r="J86" i="1"/>
  <c r="J87" i="1"/>
  <c r="J91" i="1"/>
  <c r="J93" i="1"/>
  <c r="J96" i="1"/>
  <c r="J98" i="1"/>
  <c r="J100" i="1"/>
  <c r="J102" i="1"/>
  <c r="J105" i="1"/>
  <c r="J110" i="1"/>
  <c r="J116" i="1"/>
  <c r="J118" i="1"/>
  <c r="J120" i="1"/>
  <c r="J124" i="1"/>
  <c r="J129" i="1"/>
  <c r="J133" i="1"/>
  <c r="J139" i="1"/>
  <c r="J143" i="1"/>
  <c r="J147" i="1"/>
  <c r="J149" i="1"/>
  <c r="J151" i="1"/>
  <c r="J156" i="1"/>
  <c r="J159" i="1"/>
  <c r="J162" i="1"/>
  <c r="J165" i="1"/>
  <c r="J168" i="1"/>
  <c r="J171" i="1"/>
  <c r="J175" i="1"/>
  <c r="J178" i="1"/>
  <c r="J182" i="1"/>
  <c r="J184" i="1"/>
  <c r="J186" i="1"/>
  <c r="J189" i="1"/>
  <c r="J192" i="1"/>
  <c r="J194" i="1"/>
  <c r="J199" i="1"/>
  <c r="J201" i="1"/>
  <c r="J204" i="1"/>
  <c r="J207" i="1"/>
  <c r="J210" i="1"/>
  <c r="J214" i="1"/>
  <c r="J221" i="1"/>
  <c r="J224" i="1"/>
  <c r="J226" i="1"/>
  <c r="J228" i="1"/>
  <c r="J231" i="1"/>
  <c r="J235" i="1"/>
  <c r="J239" i="1"/>
  <c r="J243" i="1"/>
  <c r="J245" i="1"/>
  <c r="J247" i="1"/>
  <c r="J250" i="1"/>
  <c r="J253" i="1"/>
  <c r="J256" i="1"/>
  <c r="J259" i="1"/>
  <c r="J262" i="1"/>
  <c r="J265" i="1"/>
  <c r="J270" i="1"/>
  <c r="J275" i="1"/>
  <c r="J277" i="1"/>
  <c r="J279" i="1"/>
  <c r="J280" i="1"/>
  <c r="J283" i="1"/>
  <c r="J288" i="1"/>
  <c r="J292" i="1"/>
  <c r="J296" i="1"/>
  <c r="J299" i="1"/>
  <c r="J302" i="1"/>
  <c r="J306" i="1"/>
  <c r="J309" i="1"/>
  <c r="J311" i="1"/>
  <c r="J314" i="1"/>
  <c r="J319" i="1"/>
  <c r="J322" i="1"/>
  <c r="J328" i="1"/>
  <c r="J329" i="1"/>
  <c r="J332" i="1"/>
  <c r="J337" i="1"/>
  <c r="J340" i="1"/>
  <c r="J343" i="1"/>
  <c r="J346" i="1"/>
  <c r="J348" i="1"/>
  <c r="J350" i="1"/>
  <c r="J354" i="1"/>
  <c r="J359" i="1"/>
  <c r="J364" i="1"/>
  <c r="J371" i="1"/>
  <c r="J375" i="1"/>
  <c r="J380" i="1"/>
  <c r="J384" i="1"/>
  <c r="J388" i="1"/>
  <c r="J391" i="1"/>
  <c r="J395" i="1"/>
  <c r="J396" i="1"/>
  <c r="J399" i="1"/>
  <c r="H146" i="1"/>
  <c r="I146" i="1"/>
  <c r="G146" i="1"/>
  <c r="H198" i="1"/>
  <c r="I198" i="1"/>
  <c r="J198" i="1" s="1"/>
  <c r="G198" i="1"/>
  <c r="J18" i="1"/>
  <c r="J146" i="1" l="1"/>
  <c r="H428" i="1" l="1"/>
  <c r="J428" i="1" s="1"/>
  <c r="H422" i="1"/>
  <c r="H421" i="1" s="1"/>
  <c r="H420" i="1" s="1"/>
  <c r="H418" i="1"/>
  <c r="H417" i="1" s="1"/>
  <c r="H413" i="1"/>
  <c r="H412" i="1"/>
  <c r="H410" i="1"/>
  <c r="H408" i="1"/>
  <c r="H404" i="1"/>
  <c r="H402" i="1"/>
  <c r="H398" i="1"/>
  <c r="H397" i="1" s="1"/>
  <c r="H394" i="1"/>
  <c r="H393" i="1" s="1"/>
  <c r="H392" i="1" s="1"/>
  <c r="H390" i="1"/>
  <c r="H389" i="1" s="1"/>
  <c r="H387" i="1"/>
  <c r="H386" i="1" s="1"/>
  <c r="H383" i="1"/>
  <c r="H382" i="1" s="1"/>
  <c r="H381" i="1" s="1"/>
  <c r="H379" i="1"/>
  <c r="H378" i="1" s="1"/>
  <c r="H377" i="1" s="1"/>
  <c r="H374" i="1"/>
  <c r="H373" i="1" s="1"/>
  <c r="H372" i="1" s="1"/>
  <c r="H369" i="1"/>
  <c r="H368" i="1" s="1"/>
  <c r="H367" i="1" s="1"/>
  <c r="H366" i="1" s="1"/>
  <c r="H363" i="1"/>
  <c r="H362" i="1" s="1"/>
  <c r="H361" i="1" s="1"/>
  <c r="H360" i="1" s="1"/>
  <c r="H357" i="1"/>
  <c r="H356" i="1" s="1"/>
  <c r="H355" i="1" s="1"/>
  <c r="H353" i="1"/>
  <c r="H352" i="1" s="1"/>
  <c r="H349" i="1"/>
  <c r="H347" i="1"/>
  <c r="H345" i="1"/>
  <c r="H342" i="1"/>
  <c r="H341" i="1" s="1"/>
  <c r="H339" i="1"/>
  <c r="H338" i="1" s="1"/>
  <c r="H335" i="1"/>
  <c r="H334" i="1" s="1"/>
  <c r="H333" i="1" s="1"/>
  <c r="H331" i="1"/>
  <c r="H330" i="1" s="1"/>
  <c r="H326" i="1"/>
  <c r="H325" i="1" s="1"/>
  <c r="H324" i="1" s="1"/>
  <c r="H321" i="1"/>
  <c r="H320" i="1" s="1"/>
  <c r="H318" i="1"/>
  <c r="H317" i="1" s="1"/>
  <c r="H313" i="1"/>
  <c r="H312" i="1" s="1"/>
  <c r="H310" i="1"/>
  <c r="H308" i="1"/>
  <c r="H305" i="1"/>
  <c r="H304" i="1" s="1"/>
  <c r="H301" i="1"/>
  <c r="H300" i="1" s="1"/>
  <c r="H298" i="1"/>
  <c r="H297" i="1" s="1"/>
  <c r="H295" i="1"/>
  <c r="H294" i="1" s="1"/>
  <c r="H291" i="1"/>
  <c r="H290" i="1" s="1"/>
  <c r="H289" i="1" s="1"/>
  <c r="H287" i="1"/>
  <c r="H286" i="1" s="1"/>
  <c r="H285" i="1" s="1"/>
  <c r="H282" i="1"/>
  <c r="H281" i="1" s="1"/>
  <c r="H278" i="1"/>
  <c r="H276" i="1"/>
  <c r="H274" i="1"/>
  <c r="H269" i="1"/>
  <c r="H268" i="1" s="1"/>
  <c r="H267" i="1" s="1"/>
  <c r="H266" i="1" s="1"/>
  <c r="H264" i="1"/>
  <c r="H263" i="1" s="1"/>
  <c r="H261" i="1"/>
  <c r="H260" i="1" s="1"/>
  <c r="H258" i="1"/>
  <c r="H257" i="1" s="1"/>
  <c r="H255" i="1"/>
  <c r="H254" i="1" s="1"/>
  <c r="H252" i="1"/>
  <c r="H251" i="1" s="1"/>
  <c r="H249" i="1"/>
  <c r="H248" i="1" s="1"/>
  <c r="H246" i="1"/>
  <c r="J246" i="1" s="1"/>
  <c r="H244" i="1"/>
  <c r="H242" i="1"/>
  <c r="H238" i="1"/>
  <c r="H237" i="1" s="1"/>
  <c r="H236" i="1" s="1"/>
  <c r="H234" i="1"/>
  <c r="H233" i="1" s="1"/>
  <c r="H232" i="1" s="1"/>
  <c r="H230" i="1"/>
  <c r="H229" i="1" s="1"/>
  <c r="H227" i="1"/>
  <c r="H225" i="1"/>
  <c r="H223" i="1"/>
  <c r="H220" i="1"/>
  <c r="H219" i="1" s="1"/>
  <c r="H458" i="1"/>
  <c r="H457" i="1" s="1"/>
  <c r="H455" i="1"/>
  <c r="H453" i="1"/>
  <c r="H451" i="1"/>
  <c r="H448" i="1"/>
  <c r="H447" i="1" s="1"/>
  <c r="H442" i="1"/>
  <c r="H440" i="1"/>
  <c r="H438" i="1"/>
  <c r="H434" i="1"/>
  <c r="H433" i="1" s="1"/>
  <c r="H432" i="1" s="1"/>
  <c r="H132" i="1"/>
  <c r="H131" i="1" s="1"/>
  <c r="H130" i="1" s="1"/>
  <c r="H128" i="1"/>
  <c r="H127" i="1" s="1"/>
  <c r="H126" i="1" s="1"/>
  <c r="H123" i="1"/>
  <c r="H122" i="1" s="1"/>
  <c r="H121" i="1" s="1"/>
  <c r="H119" i="1"/>
  <c r="H117" i="1"/>
  <c r="H115" i="1"/>
  <c r="H109" i="1"/>
  <c r="H108" i="1" s="1"/>
  <c r="H107" i="1" s="1"/>
  <c r="H106" i="1" s="1"/>
  <c r="H104" i="1"/>
  <c r="H103" i="1" s="1"/>
  <c r="H101" i="1"/>
  <c r="H99" i="1"/>
  <c r="H97" i="1"/>
  <c r="H95" i="1"/>
  <c r="H92" i="1"/>
  <c r="H90" i="1"/>
  <c r="H85" i="1"/>
  <c r="H84" i="1" s="1"/>
  <c r="H83" i="1" s="1"/>
  <c r="H81" i="1"/>
  <c r="H80" i="1" s="1"/>
  <c r="H78" i="1"/>
  <c r="H77" i="1" s="1"/>
  <c r="H74" i="1"/>
  <c r="H73" i="1" s="1"/>
  <c r="H71" i="1"/>
  <c r="H70" i="1" s="1"/>
  <c r="H67" i="1"/>
  <c r="H66" i="1" s="1"/>
  <c r="H63" i="1"/>
  <c r="H62" i="1" s="1"/>
  <c r="H59" i="1"/>
  <c r="H58" i="1" s="1"/>
  <c r="H55" i="1"/>
  <c r="H53" i="1"/>
  <c r="H52" i="1" s="1"/>
  <c r="H50" i="1"/>
  <c r="H49" i="1" s="1"/>
  <c r="H46" i="1"/>
  <c r="H45" i="1" s="1"/>
  <c r="H42" i="1"/>
  <c r="H41" i="1" s="1"/>
  <c r="H37" i="1"/>
  <c r="H36" i="1" s="1"/>
  <c r="H32" i="1"/>
  <c r="H31" i="1" s="1"/>
  <c r="H29" i="1"/>
  <c r="H28" i="1" s="1"/>
  <c r="H26" i="1"/>
  <c r="H25" i="1" s="1"/>
  <c r="H22" i="1"/>
  <c r="H21" i="1" s="1"/>
  <c r="H17" i="1"/>
  <c r="H16" i="1" s="1"/>
  <c r="H15" i="1" s="1"/>
  <c r="H14" i="1" s="1"/>
  <c r="I109" i="1"/>
  <c r="J109" i="1" s="1"/>
  <c r="I104" i="1"/>
  <c r="J104" i="1" s="1"/>
  <c r="I101" i="1"/>
  <c r="J101" i="1" s="1"/>
  <c r="I99" i="1"/>
  <c r="J99" i="1" s="1"/>
  <c r="I97" i="1"/>
  <c r="J97" i="1" s="1"/>
  <c r="I95" i="1"/>
  <c r="J95" i="1" s="1"/>
  <c r="I92" i="1"/>
  <c r="J92" i="1" s="1"/>
  <c r="I90" i="1"/>
  <c r="J90" i="1" s="1"/>
  <c r="I85" i="1"/>
  <c r="J85" i="1" s="1"/>
  <c r="I81" i="1"/>
  <c r="J81" i="1" s="1"/>
  <c r="I78" i="1"/>
  <c r="J78" i="1" s="1"/>
  <c r="I74" i="1"/>
  <c r="J74" i="1" s="1"/>
  <c r="I71" i="1"/>
  <c r="J71" i="1" s="1"/>
  <c r="I67" i="1"/>
  <c r="J67" i="1" s="1"/>
  <c r="I63" i="1"/>
  <c r="J63" i="1" s="1"/>
  <c r="I59" i="1"/>
  <c r="J59" i="1" s="1"/>
  <c r="J56" i="1"/>
  <c r="I53" i="1"/>
  <c r="J53" i="1" s="1"/>
  <c r="I50" i="1"/>
  <c r="J50" i="1" s="1"/>
  <c r="I46" i="1"/>
  <c r="J46" i="1" s="1"/>
  <c r="I42" i="1"/>
  <c r="J42" i="1" s="1"/>
  <c r="I37" i="1"/>
  <c r="J37" i="1" s="1"/>
  <c r="I32" i="1"/>
  <c r="J32" i="1" s="1"/>
  <c r="I29" i="1"/>
  <c r="J29" i="1" s="1"/>
  <c r="I26" i="1"/>
  <c r="J26" i="1" s="1"/>
  <c r="I22" i="1"/>
  <c r="J22" i="1" s="1"/>
  <c r="I17" i="1"/>
  <c r="H307" i="1" l="1"/>
  <c r="I31" i="1"/>
  <c r="J31" i="1" s="1"/>
  <c r="I25" i="1"/>
  <c r="J25" i="1" s="1"/>
  <c r="H89" i="1"/>
  <c r="H114" i="1"/>
  <c r="H113" i="1" s="1"/>
  <c r="H112" i="1" s="1"/>
  <c r="H94" i="1"/>
  <c r="I28" i="1"/>
  <c r="J28" i="1" s="1"/>
  <c r="H273" i="1"/>
  <c r="H272" i="1" s="1"/>
  <c r="H271" i="1" s="1"/>
  <c r="H344" i="1"/>
  <c r="H323" i="1" s="1"/>
  <c r="H222" i="1"/>
  <c r="H218" i="1" s="1"/>
  <c r="H316" i="1"/>
  <c r="H401" i="1"/>
  <c r="H407" i="1"/>
  <c r="H406" i="1" s="1"/>
  <c r="H40" i="1"/>
  <c r="H35" i="1" s="1"/>
  <c r="I103" i="1"/>
  <c r="J103" i="1" s="1"/>
  <c r="I16" i="1"/>
  <c r="J17" i="1"/>
  <c r="I21" i="1"/>
  <c r="I45" i="1"/>
  <c r="J45" i="1" s="1"/>
  <c r="I52" i="1"/>
  <c r="J52" i="1" s="1"/>
  <c r="I55" i="1"/>
  <c r="J55" i="1" s="1"/>
  <c r="I62" i="1"/>
  <c r="J62" i="1" s="1"/>
  <c r="I70" i="1"/>
  <c r="J70" i="1" s="1"/>
  <c r="I77" i="1"/>
  <c r="J77" i="1" s="1"/>
  <c r="I89" i="1"/>
  <c r="J89" i="1" s="1"/>
  <c r="I108" i="1"/>
  <c r="J108" i="1" s="1"/>
  <c r="H76" i="1"/>
  <c r="H437" i="1"/>
  <c r="H436" i="1" s="1"/>
  <c r="H431" i="1" s="1"/>
  <c r="H430" i="1" s="1"/>
  <c r="H385" i="1"/>
  <c r="I80" i="1"/>
  <c r="J80" i="1" s="1"/>
  <c r="H24" i="1"/>
  <c r="H20" i="1" s="1"/>
  <c r="H303" i="1"/>
  <c r="H351" i="1"/>
  <c r="H416" i="1"/>
  <c r="H415" i="1" s="1"/>
  <c r="H427" i="1"/>
  <c r="H426" i="1" s="1"/>
  <c r="H425" i="1" s="1"/>
  <c r="I36" i="1"/>
  <c r="J36" i="1" s="1"/>
  <c r="I41" i="1"/>
  <c r="J41" i="1" s="1"/>
  <c r="I49" i="1"/>
  <c r="J49" i="1" s="1"/>
  <c r="I58" i="1"/>
  <c r="J58" i="1" s="1"/>
  <c r="I66" i="1"/>
  <c r="J66" i="1" s="1"/>
  <c r="I73" i="1"/>
  <c r="J73" i="1" s="1"/>
  <c r="I84" i="1"/>
  <c r="J84" i="1" s="1"/>
  <c r="I94" i="1"/>
  <c r="H450" i="1"/>
  <c r="H446" i="1" s="1"/>
  <c r="H445" i="1" s="1"/>
  <c r="H444" i="1" s="1"/>
  <c r="H241" i="1"/>
  <c r="H240" i="1" s="1"/>
  <c r="H293" i="1"/>
  <c r="H365" i="1"/>
  <c r="H125" i="1"/>
  <c r="H213" i="1"/>
  <c r="H212" i="1" s="1"/>
  <c r="H209" i="1"/>
  <c r="H208" i="1" s="1"/>
  <c r="H206" i="1"/>
  <c r="H205" i="1" s="1"/>
  <c r="H203" i="1"/>
  <c r="H202" i="1" s="1"/>
  <c r="H200" i="1"/>
  <c r="H193" i="1"/>
  <c r="H191" i="1"/>
  <c r="H188" i="1"/>
  <c r="H187" i="1" s="1"/>
  <c r="H185" i="1"/>
  <c r="H183" i="1"/>
  <c r="H181" i="1"/>
  <c r="H177" i="1"/>
  <c r="H176" i="1" s="1"/>
  <c r="H174" i="1"/>
  <c r="H173" i="1" s="1"/>
  <c r="H170" i="1"/>
  <c r="H169" i="1" s="1"/>
  <c r="H167" i="1"/>
  <c r="H166" i="1" s="1"/>
  <c r="H164" i="1"/>
  <c r="H163" i="1" s="1"/>
  <c r="H161" i="1"/>
  <c r="H160" i="1" s="1"/>
  <c r="H158" i="1"/>
  <c r="H157" i="1"/>
  <c r="H155" i="1"/>
  <c r="H154" i="1" s="1"/>
  <c r="H150" i="1"/>
  <c r="H148" i="1"/>
  <c r="H142" i="1"/>
  <c r="H141" i="1" s="1"/>
  <c r="H138" i="1"/>
  <c r="H137" i="1" s="1"/>
  <c r="I213" i="1"/>
  <c r="J213" i="1" s="1"/>
  <c r="I209" i="1"/>
  <c r="J209" i="1" s="1"/>
  <c r="I206" i="1"/>
  <c r="J206" i="1" s="1"/>
  <c r="I203" i="1"/>
  <c r="J203" i="1" s="1"/>
  <c r="I200" i="1"/>
  <c r="J200" i="1" s="1"/>
  <c r="I193" i="1"/>
  <c r="J193" i="1" s="1"/>
  <c r="I191" i="1"/>
  <c r="J191" i="1" s="1"/>
  <c r="I188" i="1"/>
  <c r="J188" i="1" s="1"/>
  <c r="I185" i="1"/>
  <c r="J185" i="1" s="1"/>
  <c r="I183" i="1"/>
  <c r="J183" i="1" s="1"/>
  <c r="I181" i="1"/>
  <c r="J181" i="1" s="1"/>
  <c r="I177" i="1"/>
  <c r="J177" i="1" s="1"/>
  <c r="I174" i="1"/>
  <c r="J174" i="1" s="1"/>
  <c r="I170" i="1"/>
  <c r="I167" i="1"/>
  <c r="I164" i="1"/>
  <c r="J164" i="1" s="1"/>
  <c r="I161" i="1"/>
  <c r="I158" i="1"/>
  <c r="J158" i="1" s="1"/>
  <c r="I157" i="1"/>
  <c r="J157" i="1" s="1"/>
  <c r="I155" i="1"/>
  <c r="I150" i="1"/>
  <c r="J150" i="1" s="1"/>
  <c r="I148" i="1"/>
  <c r="J148" i="1" s="1"/>
  <c r="I142" i="1"/>
  <c r="I138" i="1"/>
  <c r="J138" i="1" s="1"/>
  <c r="J94" i="1" l="1"/>
  <c r="I166" i="1"/>
  <c r="J166" i="1" s="1"/>
  <c r="J167" i="1"/>
  <c r="I169" i="1"/>
  <c r="J169" i="1" s="1"/>
  <c r="J170" i="1"/>
  <c r="J21" i="1"/>
  <c r="I160" i="1"/>
  <c r="J160" i="1" s="1"/>
  <c r="J161" i="1"/>
  <c r="I141" i="1"/>
  <c r="J141" i="1" s="1"/>
  <c r="J142" i="1"/>
  <c r="I154" i="1"/>
  <c r="J154" i="1" s="1"/>
  <c r="J155" i="1"/>
  <c r="H153" i="1"/>
  <c r="H400" i="1"/>
  <c r="H376" i="1" s="1"/>
  <c r="I212" i="1"/>
  <c r="J212" i="1" s="1"/>
  <c r="H111" i="1"/>
  <c r="I24" i="1"/>
  <c r="J24" i="1" s="1"/>
  <c r="H284" i="1"/>
  <c r="H217" i="1"/>
  <c r="H88" i="1"/>
  <c r="H19" i="1" s="1"/>
  <c r="H13" i="1" s="1"/>
  <c r="I88" i="1"/>
  <c r="J88" i="1" s="1"/>
  <c r="H140" i="1"/>
  <c r="H136" i="1" s="1"/>
  <c r="H315" i="1"/>
  <c r="H145" i="1"/>
  <c r="H144" i="1" s="1"/>
  <c r="H180" i="1"/>
  <c r="I176" i="1"/>
  <c r="J176" i="1" s="1"/>
  <c r="I208" i="1"/>
  <c r="J208" i="1" s="1"/>
  <c r="I145" i="1"/>
  <c r="J145" i="1" s="1"/>
  <c r="I163" i="1"/>
  <c r="J163" i="1" s="1"/>
  <c r="I187" i="1"/>
  <c r="J187" i="1" s="1"/>
  <c r="I205" i="1"/>
  <c r="J205" i="1" s="1"/>
  <c r="H190" i="1"/>
  <c r="I107" i="1"/>
  <c r="J107" i="1" s="1"/>
  <c r="I76" i="1"/>
  <c r="J76" i="1" s="1"/>
  <c r="I40" i="1"/>
  <c r="J40" i="1" s="1"/>
  <c r="I140" i="1"/>
  <c r="I180" i="1"/>
  <c r="J180" i="1" s="1"/>
  <c r="I190" i="1"/>
  <c r="J190" i="1" s="1"/>
  <c r="I197" i="1"/>
  <c r="I83" i="1"/>
  <c r="J83" i="1" s="1"/>
  <c r="I15" i="1"/>
  <c r="J16" i="1"/>
  <c r="I137" i="1"/>
  <c r="J137" i="1" s="1"/>
  <c r="I173" i="1"/>
  <c r="J173" i="1" s="1"/>
  <c r="I202" i="1"/>
  <c r="J202" i="1" s="1"/>
  <c r="H172" i="1"/>
  <c r="H197" i="1"/>
  <c r="H196" i="1" s="1"/>
  <c r="I408" i="1"/>
  <c r="J408" i="1" s="1"/>
  <c r="I20" i="2"/>
  <c r="I19" i="2" s="1"/>
  <c r="J20" i="2"/>
  <c r="I22" i="2"/>
  <c r="I21" i="2" s="1"/>
  <c r="J22" i="2"/>
  <c r="I24" i="2"/>
  <c r="I23" i="2" s="1"/>
  <c r="J24" i="2"/>
  <c r="I27" i="2"/>
  <c r="I26" i="2" s="1"/>
  <c r="I25" i="2" s="1"/>
  <c r="J27" i="2"/>
  <c r="I33" i="2"/>
  <c r="I32" i="2" s="1"/>
  <c r="I31" i="2" s="1"/>
  <c r="J33" i="2"/>
  <c r="I36" i="2"/>
  <c r="I35" i="2" s="1"/>
  <c r="I34" i="2" s="1"/>
  <c r="J36" i="2"/>
  <c r="I44" i="2"/>
  <c r="I43" i="2" s="1"/>
  <c r="I42" i="2" s="1"/>
  <c r="J44" i="2"/>
  <c r="I47" i="2"/>
  <c r="I46" i="2" s="1"/>
  <c r="J47" i="2"/>
  <c r="I49" i="2"/>
  <c r="I48" i="2" s="1"/>
  <c r="J49" i="2"/>
  <c r="I54" i="2"/>
  <c r="I53" i="2" s="1"/>
  <c r="I52" i="2" s="1"/>
  <c r="J54" i="2"/>
  <c r="I60" i="2"/>
  <c r="I59" i="2" s="1"/>
  <c r="I58" i="2" s="1"/>
  <c r="J60" i="2"/>
  <c r="I63" i="2"/>
  <c r="I62" i="2" s="1"/>
  <c r="I61" i="2" s="1"/>
  <c r="J63" i="2"/>
  <c r="I69" i="2"/>
  <c r="I68" i="2" s="1"/>
  <c r="J69" i="2"/>
  <c r="I71" i="2"/>
  <c r="I70" i="2" s="1"/>
  <c r="J71" i="2"/>
  <c r="I73" i="2"/>
  <c r="J73" i="2"/>
  <c r="I74" i="2"/>
  <c r="J74" i="2"/>
  <c r="I77" i="2"/>
  <c r="I76" i="2" s="1"/>
  <c r="I75" i="2" s="1"/>
  <c r="J77" i="2"/>
  <c r="I80" i="2"/>
  <c r="I79" i="2" s="1"/>
  <c r="I78" i="2" s="1"/>
  <c r="J80" i="2"/>
  <c r="I83" i="2"/>
  <c r="I82" i="2" s="1"/>
  <c r="I81" i="2" s="1"/>
  <c r="J83" i="2"/>
  <c r="I86" i="2"/>
  <c r="I85" i="2" s="1"/>
  <c r="I84" i="2" s="1"/>
  <c r="J86" i="2"/>
  <c r="I89" i="2"/>
  <c r="I88" i="2" s="1"/>
  <c r="J89" i="2"/>
  <c r="I92" i="2"/>
  <c r="J92" i="2"/>
  <c r="I95" i="2"/>
  <c r="I94" i="2" s="1"/>
  <c r="I93" i="2" s="1"/>
  <c r="J95" i="2"/>
  <c r="I98" i="2"/>
  <c r="I97" i="2" s="1"/>
  <c r="J98" i="2"/>
  <c r="I100" i="2"/>
  <c r="I99" i="2" s="1"/>
  <c r="J100" i="2"/>
  <c r="I102" i="2"/>
  <c r="I101" i="2" s="1"/>
  <c r="J102" i="2"/>
  <c r="I105" i="2"/>
  <c r="I104" i="2" s="1"/>
  <c r="J105" i="2"/>
  <c r="I107" i="2"/>
  <c r="I106" i="2" s="1"/>
  <c r="J107" i="2"/>
  <c r="I110" i="2"/>
  <c r="I109" i="2" s="1"/>
  <c r="I108" i="2" s="1"/>
  <c r="J110" i="2"/>
  <c r="I113" i="2"/>
  <c r="I112" i="2" s="1"/>
  <c r="I111" i="2" s="1"/>
  <c r="J113" i="2"/>
  <c r="I116" i="2"/>
  <c r="I115" i="2" s="1"/>
  <c r="I114" i="2" s="1"/>
  <c r="J116" i="2"/>
  <c r="I119" i="2"/>
  <c r="I118" i="2" s="1"/>
  <c r="I117" i="2" s="1"/>
  <c r="J119" i="2"/>
  <c r="I123" i="2"/>
  <c r="I122" i="2" s="1"/>
  <c r="J123" i="2"/>
  <c r="I125" i="2"/>
  <c r="I124" i="2" s="1"/>
  <c r="J125" i="2"/>
  <c r="I128" i="2"/>
  <c r="I127" i="2" s="1"/>
  <c r="I126" i="2" s="1"/>
  <c r="J128" i="2"/>
  <c r="I131" i="2"/>
  <c r="J131" i="2"/>
  <c r="I132" i="2"/>
  <c r="J132" i="2"/>
  <c r="I135" i="2"/>
  <c r="I134" i="2" s="1"/>
  <c r="I133" i="2" s="1"/>
  <c r="J135" i="2"/>
  <c r="I138" i="2"/>
  <c r="I137" i="2" s="1"/>
  <c r="I136" i="2" s="1"/>
  <c r="J138" i="2"/>
  <c r="I141" i="2"/>
  <c r="I140" i="2" s="1"/>
  <c r="J141" i="2"/>
  <c r="I143" i="2"/>
  <c r="I142" i="2" s="1"/>
  <c r="J143" i="2"/>
  <c r="I146" i="2"/>
  <c r="I144" i="2" s="1"/>
  <c r="J146" i="2"/>
  <c r="I149" i="2"/>
  <c r="I147" i="2" s="1"/>
  <c r="J149" i="2"/>
  <c r="I152" i="2"/>
  <c r="I151" i="2" s="1"/>
  <c r="I150" i="2" s="1"/>
  <c r="J152" i="2"/>
  <c r="I155" i="2"/>
  <c r="I154" i="2" s="1"/>
  <c r="I153" i="2" s="1"/>
  <c r="J155" i="2"/>
  <c r="I158" i="2"/>
  <c r="I157" i="2" s="1"/>
  <c r="I156" i="2" s="1"/>
  <c r="J158" i="2"/>
  <c r="I161" i="2"/>
  <c r="I160" i="2" s="1"/>
  <c r="I159" i="2" s="1"/>
  <c r="J161" i="2"/>
  <c r="I164" i="2"/>
  <c r="I163" i="2" s="1"/>
  <c r="I162" i="2" s="1"/>
  <c r="J164" i="2"/>
  <c r="I167" i="2"/>
  <c r="I165" i="2" s="1"/>
  <c r="J167" i="2"/>
  <c r="I170" i="2"/>
  <c r="I169" i="2" s="1"/>
  <c r="I168" i="2" s="1"/>
  <c r="J170" i="2"/>
  <c r="I175" i="2"/>
  <c r="J175" i="2"/>
  <c r="I176" i="2"/>
  <c r="J176" i="2"/>
  <c r="I177" i="2"/>
  <c r="J177" i="2"/>
  <c r="I180" i="2"/>
  <c r="I179" i="2" s="1"/>
  <c r="I178" i="2" s="1"/>
  <c r="J180" i="2"/>
  <c r="I183" i="2"/>
  <c r="I182" i="2" s="1"/>
  <c r="I181" i="2" s="1"/>
  <c r="J183" i="2"/>
  <c r="I189" i="2"/>
  <c r="I187" i="2" s="1"/>
  <c r="I186" i="2" s="1"/>
  <c r="I185" i="2" s="1"/>
  <c r="I184" i="2" s="1"/>
  <c r="J189" i="2"/>
  <c r="I197" i="2"/>
  <c r="I196" i="2" s="1"/>
  <c r="J197" i="2"/>
  <c r="I199" i="2"/>
  <c r="I198" i="2" s="1"/>
  <c r="J199" i="2"/>
  <c r="I202" i="2"/>
  <c r="I201" i="2" s="1"/>
  <c r="I200" i="2" s="1"/>
  <c r="J202" i="2"/>
  <c r="I205" i="2"/>
  <c r="I204" i="2" s="1"/>
  <c r="I203" i="2" s="1"/>
  <c r="J205" i="2"/>
  <c r="I208" i="2"/>
  <c r="J208" i="2"/>
  <c r="I209" i="2"/>
  <c r="J209" i="2"/>
  <c r="I213" i="2"/>
  <c r="J213" i="2"/>
  <c r="I214" i="2"/>
  <c r="J214" i="2"/>
  <c r="I217" i="2"/>
  <c r="I216" i="2" s="1"/>
  <c r="I215" i="2" s="1"/>
  <c r="J217" i="2"/>
  <c r="I220" i="2"/>
  <c r="J220" i="2"/>
  <c r="I221" i="2"/>
  <c r="J221" i="2"/>
  <c r="I224" i="2"/>
  <c r="I223" i="2" s="1"/>
  <c r="I222" i="2" s="1"/>
  <c r="J224" i="2"/>
  <c r="I227" i="2"/>
  <c r="I226" i="2" s="1"/>
  <c r="I225" i="2" s="1"/>
  <c r="J227" i="2"/>
  <c r="I230" i="2"/>
  <c r="I229" i="2" s="1"/>
  <c r="J230" i="2"/>
  <c r="I232" i="2"/>
  <c r="I231" i="2" s="1"/>
  <c r="J232" i="2"/>
  <c r="I234" i="2"/>
  <c r="I233" i="2" s="1"/>
  <c r="J234" i="2"/>
  <c r="I236" i="2"/>
  <c r="J236" i="2"/>
  <c r="I239" i="2"/>
  <c r="I238" i="2" s="1"/>
  <c r="I237" i="2" s="1"/>
  <c r="J239" i="2"/>
  <c r="I242" i="2"/>
  <c r="J242" i="2"/>
  <c r="I243" i="2"/>
  <c r="J243" i="2"/>
  <c r="I246" i="2"/>
  <c r="J246" i="2"/>
  <c r="I249" i="2"/>
  <c r="J249" i="2"/>
  <c r="I250" i="2"/>
  <c r="J250" i="2"/>
  <c r="I253" i="2"/>
  <c r="I252" i="2" s="1"/>
  <c r="I251" i="2" s="1"/>
  <c r="J253" i="2"/>
  <c r="I256" i="2"/>
  <c r="I255" i="2" s="1"/>
  <c r="I254" i="2" s="1"/>
  <c r="J256" i="2"/>
  <c r="I259" i="2"/>
  <c r="I258" i="2" s="1"/>
  <c r="I257" i="2" s="1"/>
  <c r="J259" i="2"/>
  <c r="I262" i="2"/>
  <c r="J262" i="2"/>
  <c r="I263" i="2"/>
  <c r="J263" i="2"/>
  <c r="I266" i="2"/>
  <c r="J266" i="2"/>
  <c r="I267" i="2"/>
  <c r="J267" i="2"/>
  <c r="I270" i="2"/>
  <c r="I269" i="2" s="1"/>
  <c r="I268" i="2" s="1"/>
  <c r="J270" i="2"/>
  <c r="I274" i="2"/>
  <c r="I273" i="2" s="1"/>
  <c r="I272" i="2" s="1"/>
  <c r="I271" i="2" s="1"/>
  <c r="J274" i="2"/>
  <c r="I282" i="2"/>
  <c r="I281" i="2" s="1"/>
  <c r="I280" i="2" s="1"/>
  <c r="J282" i="2"/>
  <c r="I286" i="2"/>
  <c r="I285" i="2" s="1"/>
  <c r="J286" i="2"/>
  <c r="I292" i="2"/>
  <c r="I291" i="2" s="1"/>
  <c r="I290" i="2" s="1"/>
  <c r="J292" i="2"/>
  <c r="I295" i="2"/>
  <c r="I294" i="2" s="1"/>
  <c r="I293" i="2" s="1"/>
  <c r="J295" i="2"/>
  <c r="I298" i="2"/>
  <c r="I297" i="2" s="1"/>
  <c r="I296" i="2" s="1"/>
  <c r="J298" i="2"/>
  <c r="I301" i="2"/>
  <c r="I300" i="2" s="1"/>
  <c r="J301" i="2"/>
  <c r="I303" i="2"/>
  <c r="I302" i="2" s="1"/>
  <c r="J303" i="2"/>
  <c r="I305" i="2"/>
  <c r="I304" i="2" s="1"/>
  <c r="J305" i="2"/>
  <c r="I308" i="2"/>
  <c r="I307" i="2" s="1"/>
  <c r="I306" i="2" s="1"/>
  <c r="J308" i="2"/>
  <c r="I311" i="2"/>
  <c r="I310" i="2" s="1"/>
  <c r="I309" i="2" s="1"/>
  <c r="J311" i="2"/>
  <c r="I314" i="2"/>
  <c r="I313" i="2" s="1"/>
  <c r="J314" i="2"/>
  <c r="I316" i="2"/>
  <c r="I315" i="2" s="1"/>
  <c r="J316" i="2"/>
  <c r="I320" i="2"/>
  <c r="I319" i="2" s="1"/>
  <c r="I318" i="2" s="1"/>
  <c r="I317" i="2" s="1"/>
  <c r="J320" i="2"/>
  <c r="I326" i="2"/>
  <c r="I325" i="2" s="1"/>
  <c r="J326" i="2"/>
  <c r="I328" i="2"/>
  <c r="I327" i="2" s="1"/>
  <c r="J328" i="2"/>
  <c r="I334" i="2"/>
  <c r="J334" i="2"/>
  <c r="I336" i="2"/>
  <c r="I335" i="2" s="1"/>
  <c r="J336" i="2"/>
  <c r="I339" i="2"/>
  <c r="I338" i="2" s="1"/>
  <c r="I337" i="2" s="1"/>
  <c r="J339" i="2"/>
  <c r="I342" i="2"/>
  <c r="I341" i="2" s="1"/>
  <c r="I340" i="2" s="1"/>
  <c r="J342" i="2"/>
  <c r="I345" i="2"/>
  <c r="J345" i="2"/>
  <c r="I349" i="2"/>
  <c r="I348" i="2" s="1"/>
  <c r="I347" i="2" s="1"/>
  <c r="J349" i="2"/>
  <c r="I355" i="2"/>
  <c r="J355" i="2"/>
  <c r="I357" i="2"/>
  <c r="I356" i="2" s="1"/>
  <c r="J357" i="2"/>
  <c r="I359" i="2"/>
  <c r="I358" i="2" s="1"/>
  <c r="J359" i="2"/>
  <c r="I366" i="2"/>
  <c r="I365" i="2" s="1"/>
  <c r="I364" i="2" s="1"/>
  <c r="J366" i="2"/>
  <c r="I373" i="2"/>
  <c r="I372" i="2" s="1"/>
  <c r="I371" i="2" s="1"/>
  <c r="J373" i="2"/>
  <c r="I380" i="2"/>
  <c r="I379" i="2" s="1"/>
  <c r="I378" i="2" s="1"/>
  <c r="J380" i="2"/>
  <c r="I387" i="2"/>
  <c r="I386" i="2" s="1"/>
  <c r="J387" i="2"/>
  <c r="I389" i="2"/>
  <c r="I388" i="2" s="1"/>
  <c r="J389" i="2"/>
  <c r="I391" i="2"/>
  <c r="I390" i="2" s="1"/>
  <c r="J391" i="2"/>
  <c r="I394" i="2"/>
  <c r="I393" i="2" s="1"/>
  <c r="I392" i="2" s="1"/>
  <c r="J394" i="2"/>
  <c r="I399" i="2"/>
  <c r="I397" i="2" s="1"/>
  <c r="I396" i="2" s="1"/>
  <c r="I395" i="2" s="1"/>
  <c r="J399" i="2"/>
  <c r="I405" i="2"/>
  <c r="J405" i="2"/>
  <c r="I410" i="2"/>
  <c r="I409" i="2" s="1"/>
  <c r="I408" i="2" s="1"/>
  <c r="J410" i="2"/>
  <c r="I413" i="2"/>
  <c r="I412" i="2" s="1"/>
  <c r="J413" i="2"/>
  <c r="I415" i="2"/>
  <c r="I414" i="2" s="1"/>
  <c r="J415" i="2"/>
  <c r="I417" i="2"/>
  <c r="I416" i="2" s="1"/>
  <c r="J417" i="2"/>
  <c r="I421" i="2"/>
  <c r="I420" i="2" s="1"/>
  <c r="I419" i="2" s="1"/>
  <c r="J421" i="2"/>
  <c r="I424" i="2"/>
  <c r="I423" i="2" s="1"/>
  <c r="J424" i="2"/>
  <c r="I426" i="2"/>
  <c r="I425" i="2" s="1"/>
  <c r="J426" i="2"/>
  <c r="I428" i="2"/>
  <c r="I427" i="2" s="1"/>
  <c r="J428" i="2"/>
  <c r="I431" i="2"/>
  <c r="I430" i="2" s="1"/>
  <c r="I429" i="2" s="1"/>
  <c r="J431" i="2"/>
  <c r="I115" i="1"/>
  <c r="J115" i="1" s="1"/>
  <c r="I117" i="1"/>
  <c r="J117" i="1" s="1"/>
  <c r="I119" i="1"/>
  <c r="J119" i="1" s="1"/>
  <c r="I123" i="1"/>
  <c r="J123" i="1" s="1"/>
  <c r="I128" i="1"/>
  <c r="J128" i="1" s="1"/>
  <c r="I132" i="1"/>
  <c r="J132" i="1" s="1"/>
  <c r="H211" i="1"/>
  <c r="I220" i="1"/>
  <c r="J220" i="1" s="1"/>
  <c r="I223" i="1"/>
  <c r="J223" i="1" s="1"/>
  <c r="I225" i="1"/>
  <c r="J225" i="1" s="1"/>
  <c r="I51" i="2"/>
  <c r="I50" i="2" s="1"/>
  <c r="I227" i="1"/>
  <c r="J227" i="1" s="1"/>
  <c r="I230" i="1"/>
  <c r="J230" i="1" s="1"/>
  <c r="I234" i="1"/>
  <c r="J234" i="1" s="1"/>
  <c r="I238" i="1"/>
  <c r="J238" i="1" s="1"/>
  <c r="I242" i="1"/>
  <c r="J242" i="1" s="1"/>
  <c r="I244" i="1"/>
  <c r="J244" i="1" s="1"/>
  <c r="I249" i="1"/>
  <c r="J249" i="1" s="1"/>
  <c r="I252" i="1"/>
  <c r="J252" i="1" s="1"/>
  <c r="I255" i="1"/>
  <c r="J255" i="1" s="1"/>
  <c r="I258" i="1"/>
  <c r="J258" i="1" s="1"/>
  <c r="I261" i="1"/>
  <c r="J261" i="1" s="1"/>
  <c r="I264" i="1"/>
  <c r="J264" i="1" s="1"/>
  <c r="I269" i="1"/>
  <c r="J269" i="1" s="1"/>
  <c r="I274" i="1"/>
  <c r="J274" i="1" s="1"/>
  <c r="I276" i="1"/>
  <c r="J276" i="1" s="1"/>
  <c r="I278" i="1"/>
  <c r="J278" i="1" s="1"/>
  <c r="I282" i="1"/>
  <c r="J282" i="1" s="1"/>
  <c r="I287" i="1"/>
  <c r="J287" i="1" s="1"/>
  <c r="I291" i="1"/>
  <c r="J291" i="1" s="1"/>
  <c r="I295" i="1"/>
  <c r="J295" i="1" s="1"/>
  <c r="I298" i="1"/>
  <c r="J298" i="1" s="1"/>
  <c r="I301" i="1"/>
  <c r="I305" i="1"/>
  <c r="J305" i="1" s="1"/>
  <c r="I308" i="1"/>
  <c r="J308" i="1" s="1"/>
  <c r="I310" i="1"/>
  <c r="J310" i="1" s="1"/>
  <c r="I313" i="1"/>
  <c r="J313" i="1" s="1"/>
  <c r="I318" i="1"/>
  <c r="J318" i="1" s="1"/>
  <c r="I321" i="1"/>
  <c r="J321" i="1" s="1"/>
  <c r="I326" i="1"/>
  <c r="J326" i="1" s="1"/>
  <c r="I331" i="1"/>
  <c r="J331" i="1" s="1"/>
  <c r="I335" i="1"/>
  <c r="J335" i="1" s="1"/>
  <c r="I339" i="1"/>
  <c r="J339" i="1" s="1"/>
  <c r="I342" i="1"/>
  <c r="J342" i="1" s="1"/>
  <c r="I345" i="1"/>
  <c r="J345" i="1" s="1"/>
  <c r="I347" i="1"/>
  <c r="J347" i="1" s="1"/>
  <c r="I349" i="1"/>
  <c r="J349" i="1" s="1"/>
  <c r="I353" i="1"/>
  <c r="J353" i="1" s="1"/>
  <c r="I357" i="1"/>
  <c r="J357" i="1" s="1"/>
  <c r="I363" i="1"/>
  <c r="J363" i="1" s="1"/>
  <c r="I369" i="1"/>
  <c r="J369" i="1" s="1"/>
  <c r="I374" i="1"/>
  <c r="J374" i="1" s="1"/>
  <c r="I379" i="1"/>
  <c r="J379" i="1" s="1"/>
  <c r="I383" i="1"/>
  <c r="J383" i="1" s="1"/>
  <c r="I387" i="1"/>
  <c r="J387" i="1" s="1"/>
  <c r="I390" i="1"/>
  <c r="J390" i="1" s="1"/>
  <c r="I394" i="1"/>
  <c r="J394" i="1" s="1"/>
  <c r="I398" i="1"/>
  <c r="J398" i="1" s="1"/>
  <c r="I402" i="1"/>
  <c r="J402" i="1" s="1"/>
  <c r="I404" i="1"/>
  <c r="J404" i="1" s="1"/>
  <c r="I410" i="1"/>
  <c r="J410" i="1" s="1"/>
  <c r="I412" i="1"/>
  <c r="J412" i="1" s="1"/>
  <c r="I413" i="1"/>
  <c r="J413" i="1" s="1"/>
  <c r="I90" i="2"/>
  <c r="I418" i="1"/>
  <c r="J418" i="1" s="1"/>
  <c r="I422" i="1"/>
  <c r="J422" i="1" s="1"/>
  <c r="I427" i="1"/>
  <c r="J427" i="1" s="1"/>
  <c r="I434" i="1"/>
  <c r="J434" i="1" s="1"/>
  <c r="I438" i="1"/>
  <c r="J438" i="1" s="1"/>
  <c r="I440" i="1"/>
  <c r="J440" i="1" s="1"/>
  <c r="I442" i="1"/>
  <c r="J442" i="1" s="1"/>
  <c r="I448" i="1"/>
  <c r="J448" i="1" s="1"/>
  <c r="I451" i="1"/>
  <c r="J451" i="1" s="1"/>
  <c r="I453" i="1"/>
  <c r="J453" i="1" s="1"/>
  <c r="I455" i="1"/>
  <c r="J455" i="1" s="1"/>
  <c r="I458" i="1"/>
  <c r="J458" i="1" s="1"/>
  <c r="J301" i="1" l="1"/>
  <c r="I300" i="1"/>
  <c r="J197" i="1"/>
  <c r="I20" i="1"/>
  <c r="J20" i="1" s="1"/>
  <c r="J140" i="1"/>
  <c r="I35" i="1"/>
  <c r="J35" i="1" s="1"/>
  <c r="I153" i="1"/>
  <c r="J153" i="1" s="1"/>
  <c r="H179" i="1"/>
  <c r="H152" i="1" s="1"/>
  <c r="I254" i="1"/>
  <c r="J254" i="1" s="1"/>
  <c r="H216" i="1"/>
  <c r="I362" i="1"/>
  <c r="J362" i="1" s="1"/>
  <c r="H135" i="1"/>
  <c r="K334" i="2"/>
  <c r="K131" i="2"/>
  <c r="K92" i="2"/>
  <c r="K73" i="2"/>
  <c r="K405" i="2"/>
  <c r="K345" i="2"/>
  <c r="K308" i="2"/>
  <c r="K74" i="2"/>
  <c r="I333" i="2"/>
  <c r="I332" i="2" s="1"/>
  <c r="I179" i="1"/>
  <c r="J179" i="1" s="1"/>
  <c r="I196" i="1"/>
  <c r="J196" i="1" s="1"/>
  <c r="I426" i="1"/>
  <c r="J426" i="1" s="1"/>
  <c r="I386" i="1"/>
  <c r="J386" i="1" s="1"/>
  <c r="I373" i="1"/>
  <c r="J373" i="1" s="1"/>
  <c r="I334" i="1"/>
  <c r="J334" i="1" s="1"/>
  <c r="I297" i="1"/>
  <c r="J297" i="1" s="1"/>
  <c r="I281" i="1"/>
  <c r="J281" i="1" s="1"/>
  <c r="I268" i="1"/>
  <c r="J268" i="1" s="1"/>
  <c r="J51" i="2"/>
  <c r="I219" i="1"/>
  <c r="J219" i="1" s="1"/>
  <c r="J430" i="2"/>
  <c r="K431" i="2"/>
  <c r="J425" i="2"/>
  <c r="K425" i="2" s="1"/>
  <c r="K426" i="2"/>
  <c r="J420" i="2"/>
  <c r="K421" i="2"/>
  <c r="J414" i="2"/>
  <c r="K414" i="2" s="1"/>
  <c r="K415" i="2"/>
  <c r="J409" i="2"/>
  <c r="K410" i="2"/>
  <c r="J397" i="2"/>
  <c r="K399" i="2"/>
  <c r="J390" i="2"/>
  <c r="K390" i="2" s="1"/>
  <c r="K391" i="2"/>
  <c r="J386" i="2"/>
  <c r="K386" i="2" s="1"/>
  <c r="K387" i="2"/>
  <c r="J379" i="2"/>
  <c r="K380" i="2"/>
  <c r="J365" i="2"/>
  <c r="K366" i="2"/>
  <c r="J356" i="2"/>
  <c r="K356" i="2" s="1"/>
  <c r="K357" i="2"/>
  <c r="K355" i="2"/>
  <c r="J348" i="2"/>
  <c r="K349" i="2"/>
  <c r="J341" i="2"/>
  <c r="K342" i="2"/>
  <c r="J335" i="2"/>
  <c r="K335" i="2" s="1"/>
  <c r="K336" i="2"/>
  <c r="J325" i="2"/>
  <c r="K325" i="2" s="1"/>
  <c r="K326" i="2"/>
  <c r="J315" i="2"/>
  <c r="K315" i="2" s="1"/>
  <c r="K316" i="2"/>
  <c r="J310" i="2"/>
  <c r="K311" i="2"/>
  <c r="J307" i="2"/>
  <c r="I245" i="2"/>
  <c r="I244" i="2" s="1"/>
  <c r="I14" i="1"/>
  <c r="J14" i="1" s="1"/>
  <c r="J15" i="1"/>
  <c r="I144" i="1"/>
  <c r="J144" i="1" s="1"/>
  <c r="I421" i="1"/>
  <c r="J421" i="1" s="1"/>
  <c r="I397" i="1"/>
  <c r="J397" i="1" s="1"/>
  <c r="I382" i="1"/>
  <c r="J382" i="1" s="1"/>
  <c r="I368" i="1"/>
  <c r="J368" i="1" s="1"/>
  <c r="I356" i="1"/>
  <c r="J356" i="1" s="1"/>
  <c r="I330" i="1"/>
  <c r="J330" i="1" s="1"/>
  <c r="I317" i="1"/>
  <c r="J317" i="1" s="1"/>
  <c r="I304" i="1"/>
  <c r="J304" i="1" s="1"/>
  <c r="I294" i="1"/>
  <c r="J294" i="1" s="1"/>
  <c r="I251" i="1"/>
  <c r="J251" i="1" s="1"/>
  <c r="I237" i="1"/>
  <c r="J237" i="1" s="1"/>
  <c r="J304" i="2"/>
  <c r="K304" i="2" s="1"/>
  <c r="K305" i="2"/>
  <c r="J300" i="2"/>
  <c r="K300" i="2" s="1"/>
  <c r="K301" i="2"/>
  <c r="J294" i="2"/>
  <c r="K295" i="2"/>
  <c r="J285" i="2"/>
  <c r="K286" i="2"/>
  <c r="J273" i="2"/>
  <c r="K274" i="2"/>
  <c r="K267" i="2"/>
  <c r="K263" i="2"/>
  <c r="J258" i="2"/>
  <c r="K259" i="2"/>
  <c r="J252" i="2"/>
  <c r="K253" i="2"/>
  <c r="K249" i="2"/>
  <c r="K246" i="2"/>
  <c r="K243" i="2"/>
  <c r="J238" i="2"/>
  <c r="K239" i="2"/>
  <c r="J233" i="2"/>
  <c r="K233" i="2" s="1"/>
  <c r="K234" i="2"/>
  <c r="J229" i="2"/>
  <c r="K229" i="2" s="1"/>
  <c r="K230" i="2"/>
  <c r="J223" i="2"/>
  <c r="K224" i="2"/>
  <c r="K220" i="2"/>
  <c r="K214" i="2"/>
  <c r="K209" i="2"/>
  <c r="J204" i="2"/>
  <c r="K205" i="2"/>
  <c r="J198" i="2"/>
  <c r="K198" i="2" s="1"/>
  <c r="K199" i="2"/>
  <c r="J179" i="2"/>
  <c r="K180" i="2"/>
  <c r="K177" i="2"/>
  <c r="K175" i="2"/>
  <c r="J169" i="2"/>
  <c r="K170" i="2"/>
  <c r="J163" i="2"/>
  <c r="K164" i="2"/>
  <c r="J157" i="2"/>
  <c r="K158" i="2"/>
  <c r="J151" i="2"/>
  <c r="K152" i="2"/>
  <c r="J144" i="2"/>
  <c r="K144" i="2" s="1"/>
  <c r="K146" i="2"/>
  <c r="J140" i="2"/>
  <c r="K141" i="2"/>
  <c r="J134" i="2"/>
  <c r="K135" i="2"/>
  <c r="J124" i="2"/>
  <c r="K124" i="2" s="1"/>
  <c r="K125" i="2"/>
  <c r="J118" i="2"/>
  <c r="K119" i="2"/>
  <c r="J112" i="2"/>
  <c r="K113" i="2"/>
  <c r="J106" i="2"/>
  <c r="K106" i="2" s="1"/>
  <c r="K107" i="2"/>
  <c r="J101" i="2"/>
  <c r="K101" i="2" s="1"/>
  <c r="K102" i="2"/>
  <c r="J97" i="2"/>
  <c r="K97" i="2" s="1"/>
  <c r="K98" i="2"/>
  <c r="J82" i="2"/>
  <c r="K83" i="2"/>
  <c r="J76" i="2"/>
  <c r="K77" i="2"/>
  <c r="J68" i="2"/>
  <c r="K68" i="2" s="1"/>
  <c r="K69" i="2"/>
  <c r="J59" i="2"/>
  <c r="K60" i="2"/>
  <c r="J48" i="2"/>
  <c r="K48" i="2" s="1"/>
  <c r="K49" i="2"/>
  <c r="J43" i="2"/>
  <c r="K44" i="2"/>
  <c r="J32" i="2"/>
  <c r="K33" i="2"/>
  <c r="J23" i="2"/>
  <c r="K23" i="2" s="1"/>
  <c r="K24" i="2"/>
  <c r="J19" i="2"/>
  <c r="K19" i="2" s="1"/>
  <c r="K20" i="2"/>
  <c r="H195" i="1"/>
  <c r="I136" i="1"/>
  <c r="J136" i="1" s="1"/>
  <c r="I106" i="1"/>
  <c r="J106" i="1" s="1"/>
  <c r="I417" i="1"/>
  <c r="J417" i="1" s="1"/>
  <c r="I393" i="1"/>
  <c r="J393" i="1" s="1"/>
  <c r="I378" i="1"/>
  <c r="J378" i="1" s="1"/>
  <c r="I352" i="1"/>
  <c r="J352" i="1" s="1"/>
  <c r="I341" i="1"/>
  <c r="J341" i="1" s="1"/>
  <c r="I325" i="1"/>
  <c r="J325" i="1" s="1"/>
  <c r="I312" i="1"/>
  <c r="J312" i="1" s="1"/>
  <c r="I290" i="1"/>
  <c r="J290" i="1" s="1"/>
  <c r="I257" i="1"/>
  <c r="J257" i="1" s="1"/>
  <c r="I248" i="1"/>
  <c r="J248" i="1" s="1"/>
  <c r="I233" i="1"/>
  <c r="J233" i="1" s="1"/>
  <c r="I131" i="1"/>
  <c r="J131" i="1" s="1"/>
  <c r="I122" i="1"/>
  <c r="J122" i="1" s="1"/>
  <c r="J427" i="2"/>
  <c r="K427" i="2" s="1"/>
  <c r="K428" i="2"/>
  <c r="J423" i="2"/>
  <c r="K423" i="2" s="1"/>
  <c r="K424" i="2"/>
  <c r="J416" i="2"/>
  <c r="K416" i="2" s="1"/>
  <c r="K417" i="2"/>
  <c r="J412" i="2"/>
  <c r="K412" i="2" s="1"/>
  <c r="K413" i="2"/>
  <c r="J393" i="2"/>
  <c r="K394" i="2"/>
  <c r="J388" i="2"/>
  <c r="K388" i="2" s="1"/>
  <c r="K389" i="2"/>
  <c r="J372" i="2"/>
  <c r="K373" i="2"/>
  <c r="J358" i="2"/>
  <c r="K358" i="2" s="1"/>
  <c r="K359" i="2"/>
  <c r="J338" i="2"/>
  <c r="K339" i="2"/>
  <c r="J327" i="2"/>
  <c r="K327" i="2" s="1"/>
  <c r="K328" i="2"/>
  <c r="J319" i="2"/>
  <c r="K320" i="2"/>
  <c r="J313" i="2"/>
  <c r="K313" i="2" s="1"/>
  <c r="K314" i="2"/>
  <c r="I457" i="1"/>
  <c r="J457" i="1" s="1"/>
  <c r="I447" i="1"/>
  <c r="J447" i="1" s="1"/>
  <c r="I433" i="1"/>
  <c r="J433" i="1" s="1"/>
  <c r="I389" i="1"/>
  <c r="J389" i="1" s="1"/>
  <c r="I338" i="1"/>
  <c r="J338" i="1" s="1"/>
  <c r="I320" i="1"/>
  <c r="J320" i="1" s="1"/>
  <c r="I286" i="1"/>
  <c r="J286" i="1" s="1"/>
  <c r="I263" i="1"/>
  <c r="J263" i="1" s="1"/>
  <c r="I229" i="1"/>
  <c r="J229" i="1" s="1"/>
  <c r="I127" i="1"/>
  <c r="J127" i="1" s="1"/>
  <c r="J302" i="2"/>
  <c r="K302" i="2" s="1"/>
  <c r="K303" i="2"/>
  <c r="J297" i="2"/>
  <c r="K298" i="2"/>
  <c r="J291" i="2"/>
  <c r="K292" i="2"/>
  <c r="J281" i="2"/>
  <c r="K282" i="2"/>
  <c r="J269" i="2"/>
  <c r="K270" i="2"/>
  <c r="K266" i="2"/>
  <c r="K262" i="2"/>
  <c r="J255" i="2"/>
  <c r="K256" i="2"/>
  <c r="K250" i="2"/>
  <c r="K242" i="2"/>
  <c r="K236" i="2"/>
  <c r="J231" i="2"/>
  <c r="K231" i="2" s="1"/>
  <c r="K232" i="2"/>
  <c r="J226" i="2"/>
  <c r="K227" i="2"/>
  <c r="K221" i="2"/>
  <c r="J216" i="2"/>
  <c r="K217" i="2"/>
  <c r="K213" i="2"/>
  <c r="K208" i="2"/>
  <c r="J201" i="2"/>
  <c r="K202" i="2"/>
  <c r="J196" i="2"/>
  <c r="K196" i="2" s="1"/>
  <c r="K197" i="2"/>
  <c r="J187" i="2"/>
  <c r="K189" i="2"/>
  <c r="K176" i="2"/>
  <c r="J166" i="2"/>
  <c r="K167" i="2"/>
  <c r="J160" i="2"/>
  <c r="K161" i="2"/>
  <c r="J154" i="2"/>
  <c r="K155" i="2"/>
  <c r="J148" i="2"/>
  <c r="K149" i="2"/>
  <c r="J142" i="2"/>
  <c r="K142" i="2" s="1"/>
  <c r="K143" i="2"/>
  <c r="J137" i="2"/>
  <c r="K138" i="2"/>
  <c r="K132" i="2"/>
  <c r="J127" i="2"/>
  <c r="K128" i="2"/>
  <c r="J122" i="2"/>
  <c r="K122" i="2" s="1"/>
  <c r="K123" i="2"/>
  <c r="J115" i="2"/>
  <c r="K116" i="2"/>
  <c r="J109" i="2"/>
  <c r="K110" i="2"/>
  <c r="J104" i="2"/>
  <c r="K104" i="2" s="1"/>
  <c r="K105" i="2"/>
  <c r="J99" i="2"/>
  <c r="K99" i="2" s="1"/>
  <c r="K100" i="2"/>
  <c r="J94" i="2"/>
  <c r="K95" i="2"/>
  <c r="J88" i="2"/>
  <c r="K88" i="2" s="1"/>
  <c r="K89" i="2"/>
  <c r="J85" i="2"/>
  <c r="K86" i="2"/>
  <c r="J79" i="2"/>
  <c r="K80" i="2"/>
  <c r="J70" i="2"/>
  <c r="K70" i="2" s="1"/>
  <c r="K71" i="2"/>
  <c r="J62" i="2"/>
  <c r="K63" i="2"/>
  <c r="J53" i="2"/>
  <c r="K54" i="2"/>
  <c r="J46" i="2"/>
  <c r="K46" i="2" s="1"/>
  <c r="K47" i="2"/>
  <c r="J35" i="2"/>
  <c r="K36" i="2"/>
  <c r="J26" i="2"/>
  <c r="K27" i="2"/>
  <c r="J21" i="2"/>
  <c r="K21" i="2" s="1"/>
  <c r="K22" i="2"/>
  <c r="I172" i="1"/>
  <c r="J172" i="1" s="1"/>
  <c r="J182" i="2"/>
  <c r="K183" i="2"/>
  <c r="I130" i="2"/>
  <c r="I129" i="2" s="1"/>
  <c r="J130" i="2"/>
  <c r="J207" i="2"/>
  <c r="J354" i="2"/>
  <c r="I145" i="2"/>
  <c r="I148" i="2"/>
  <c r="I139" i="2"/>
  <c r="I195" i="2"/>
  <c r="I385" i="2"/>
  <c r="I384" i="2" s="1"/>
  <c r="I383" i="2" s="1"/>
  <c r="I382" i="2" s="1"/>
  <c r="I354" i="2"/>
  <c r="I353" i="2" s="1"/>
  <c r="I352" i="2" s="1"/>
  <c r="I351" i="2" s="1"/>
  <c r="I350" i="2" s="1"/>
  <c r="I96" i="2"/>
  <c r="I312" i="2"/>
  <c r="J219" i="2"/>
  <c r="I212" i="2"/>
  <c r="I211" i="2" s="1"/>
  <c r="I207" i="2"/>
  <c r="I206" i="2" s="1"/>
  <c r="I173" i="2"/>
  <c r="I172" i="2" s="1"/>
  <c r="I171" i="2" s="1"/>
  <c r="I219" i="2"/>
  <c r="I218" i="2" s="1"/>
  <c r="I166" i="2"/>
  <c r="I411" i="2"/>
  <c r="I407" i="2" s="1"/>
  <c r="I422" i="2"/>
  <c r="I418" i="2" s="1"/>
  <c r="I307" i="1"/>
  <c r="J307" i="1" s="1"/>
  <c r="J300" i="1"/>
  <c r="I260" i="1"/>
  <c r="J260" i="1" s="1"/>
  <c r="I344" i="2"/>
  <c r="J333" i="2"/>
  <c r="I324" i="2"/>
  <c r="I323" i="2" s="1"/>
  <c r="I322" i="2" s="1"/>
  <c r="I321" i="2" s="1"/>
  <c r="I265" i="2"/>
  <c r="I264" i="2" s="1"/>
  <c r="I261" i="2"/>
  <c r="I260" i="2" s="1"/>
  <c r="I248" i="2"/>
  <c r="I247" i="2" s="1"/>
  <c r="I241" i="2"/>
  <c r="I240" i="2" s="1"/>
  <c r="J212" i="2"/>
  <c r="J72" i="2"/>
  <c r="I403" i="2"/>
  <c r="I402" i="2" s="1"/>
  <c r="I401" i="2" s="1"/>
  <c r="I400" i="2" s="1"/>
  <c r="J265" i="2"/>
  <c r="J261" i="2"/>
  <c r="J248" i="2"/>
  <c r="J245" i="2"/>
  <c r="J241" i="2"/>
  <c r="J235" i="2"/>
  <c r="J145" i="2"/>
  <c r="I121" i="2"/>
  <c r="I103" i="2"/>
  <c r="I72" i="2"/>
  <c r="I67" i="2" s="1"/>
  <c r="J403" i="2"/>
  <c r="I235" i="2"/>
  <c r="I228" i="2" s="1"/>
  <c r="J91" i="2"/>
  <c r="J66" i="2"/>
  <c r="J344" i="2"/>
  <c r="I299" i="2"/>
  <c r="I91" i="2"/>
  <c r="I66" i="2"/>
  <c r="I65" i="2" s="1"/>
  <c r="I64" i="2" s="1"/>
  <c r="I346" i="2"/>
  <c r="I377" i="2"/>
  <c r="I376" i="2"/>
  <c r="I375" i="2" s="1"/>
  <c r="I374" i="2" s="1"/>
  <c r="I369" i="2"/>
  <c r="I368" i="2" s="1"/>
  <c r="I367" i="2" s="1"/>
  <c r="I370" i="2"/>
  <c r="I283" i="2"/>
  <c r="I279" i="2" s="1"/>
  <c r="I278" i="2" s="1"/>
  <c r="I277" i="2" s="1"/>
  <c r="I276" i="2" s="1"/>
  <c r="I284" i="2"/>
  <c r="I362" i="2"/>
  <c r="I361" i="2" s="1"/>
  <c r="I360" i="2" s="1"/>
  <c r="I363" i="2"/>
  <c r="J284" i="2"/>
  <c r="J165" i="2"/>
  <c r="K165" i="2" s="1"/>
  <c r="I30" i="2"/>
  <c r="I29" i="2" s="1"/>
  <c r="I28" i="2" s="1"/>
  <c r="J173" i="2"/>
  <c r="J147" i="2"/>
  <c r="K147" i="2" s="1"/>
  <c r="I18" i="2"/>
  <c r="I17" i="2" s="1"/>
  <c r="I16" i="2" s="1"/>
  <c r="I15" i="2" s="1"/>
  <c r="I14" i="2" s="1"/>
  <c r="I45" i="2"/>
  <c r="I41" i="2" s="1"/>
  <c r="I40" i="2" s="1"/>
  <c r="I39" i="2" s="1"/>
  <c r="I38" i="2" s="1"/>
  <c r="I114" i="1"/>
  <c r="J114" i="1" s="1"/>
  <c r="I222" i="1"/>
  <c r="J222" i="1" s="1"/>
  <c r="I241" i="1"/>
  <c r="J241" i="1" s="1"/>
  <c r="I401" i="1"/>
  <c r="J401" i="1" s="1"/>
  <c r="I407" i="1"/>
  <c r="J407" i="1" s="1"/>
  <c r="I437" i="1"/>
  <c r="J437" i="1" s="1"/>
  <c r="I450" i="1"/>
  <c r="J450" i="1" s="1"/>
  <c r="I344" i="1"/>
  <c r="J344" i="1" s="1"/>
  <c r="I273" i="1"/>
  <c r="J273" i="1" s="1"/>
  <c r="H161" i="2"/>
  <c r="G342" i="1"/>
  <c r="G341" i="1" s="1"/>
  <c r="K179" i="2" l="1"/>
  <c r="J178" i="2"/>
  <c r="K178" i="2" s="1"/>
  <c r="I289" i="2"/>
  <c r="I288" i="2" s="1"/>
  <c r="I287" i="2" s="1"/>
  <c r="J422" i="2"/>
  <c r="K422" i="2" s="1"/>
  <c r="K348" i="2"/>
  <c r="J347" i="2"/>
  <c r="K347" i="2" s="1"/>
  <c r="I406" i="2"/>
  <c r="J411" i="2"/>
  <c r="K411" i="2" s="1"/>
  <c r="J353" i="2"/>
  <c r="J352" i="2" s="1"/>
  <c r="H134" i="1"/>
  <c r="J67" i="2"/>
  <c r="K67" i="2" s="1"/>
  <c r="I240" i="1"/>
  <c r="J240" i="1" s="1"/>
  <c r="J121" i="2"/>
  <c r="K121" i="2" s="1"/>
  <c r="K344" i="2"/>
  <c r="J103" i="2"/>
  <c r="K103" i="2" s="1"/>
  <c r="J18" i="2"/>
  <c r="K18" i="2" s="1"/>
  <c r="I316" i="1"/>
  <c r="J316" i="1" s="1"/>
  <c r="I120" i="2"/>
  <c r="I56" i="2" s="1"/>
  <c r="I37" i="2" s="1"/>
  <c r="J96" i="2"/>
  <c r="K96" i="2" s="1"/>
  <c r="I303" i="1"/>
  <c r="J303" i="1" s="1"/>
  <c r="K145" i="2"/>
  <c r="K284" i="2"/>
  <c r="J195" i="2"/>
  <c r="J299" i="2"/>
  <c r="K299" i="2" s="1"/>
  <c r="K87" i="2"/>
  <c r="J385" i="2"/>
  <c r="K385" i="2" s="1"/>
  <c r="J312" i="2"/>
  <c r="K312" i="2" s="1"/>
  <c r="J324" i="2"/>
  <c r="K324" i="2" s="1"/>
  <c r="I272" i="1"/>
  <c r="J272" i="1" s="1"/>
  <c r="I436" i="1"/>
  <c r="J436" i="1" s="1"/>
  <c r="K91" i="2"/>
  <c r="J247" i="2"/>
  <c r="K247" i="2" s="1"/>
  <c r="K248" i="2"/>
  <c r="J34" i="2"/>
  <c r="K34" i="2" s="1"/>
  <c r="K35" i="2"/>
  <c r="J52" i="2"/>
  <c r="K52" i="2" s="1"/>
  <c r="K53" i="2"/>
  <c r="J84" i="2"/>
  <c r="K84" i="2" s="1"/>
  <c r="K85" i="2"/>
  <c r="J93" i="2"/>
  <c r="K93" i="2" s="1"/>
  <c r="K94" i="2"/>
  <c r="J114" i="2"/>
  <c r="K114" i="2" s="1"/>
  <c r="K115" i="2"/>
  <c r="J126" i="2"/>
  <c r="K126" i="2" s="1"/>
  <c r="K127" i="2"/>
  <c r="K148" i="2"/>
  <c r="J159" i="2"/>
  <c r="K159" i="2" s="1"/>
  <c r="K160" i="2"/>
  <c r="J254" i="2"/>
  <c r="K254" i="2" s="1"/>
  <c r="K255" i="2"/>
  <c r="J268" i="2"/>
  <c r="K268" i="2" s="1"/>
  <c r="K269" i="2"/>
  <c r="J290" i="2"/>
  <c r="K291" i="2"/>
  <c r="I432" i="1"/>
  <c r="J432" i="1" s="1"/>
  <c r="I130" i="1"/>
  <c r="J130" i="1" s="1"/>
  <c r="I392" i="1"/>
  <c r="J392" i="1" s="1"/>
  <c r="I135" i="1"/>
  <c r="J135" i="1" s="1"/>
  <c r="J42" i="2"/>
  <c r="K42" i="2" s="1"/>
  <c r="K43" i="2"/>
  <c r="J58" i="2"/>
  <c r="K58" i="2" s="1"/>
  <c r="K59" i="2"/>
  <c r="J75" i="2"/>
  <c r="K75" i="2" s="1"/>
  <c r="K76" i="2"/>
  <c r="J111" i="2"/>
  <c r="K111" i="2" s="1"/>
  <c r="K112" i="2"/>
  <c r="J139" i="2"/>
  <c r="K139" i="2" s="1"/>
  <c r="K140" i="2"/>
  <c r="J237" i="2"/>
  <c r="K237" i="2" s="1"/>
  <c r="K238" i="2"/>
  <c r="I211" i="1"/>
  <c r="J211" i="1" s="1"/>
  <c r="I355" i="1"/>
  <c r="J355" i="1" s="1"/>
  <c r="I381" i="1"/>
  <c r="J381" i="1" s="1"/>
  <c r="I420" i="1"/>
  <c r="J420" i="1" s="1"/>
  <c r="J364" i="2"/>
  <c r="K365" i="2"/>
  <c r="J396" i="2"/>
  <c r="K397" i="2"/>
  <c r="J228" i="2"/>
  <c r="K228" i="2" s="1"/>
  <c r="K235" i="2"/>
  <c r="J260" i="2"/>
  <c r="K260" i="2" s="1"/>
  <c r="K261" i="2"/>
  <c r="K72" i="2"/>
  <c r="J211" i="2"/>
  <c r="K211" i="2" s="1"/>
  <c r="K212" i="2"/>
  <c r="I293" i="1"/>
  <c r="J293" i="1" s="1"/>
  <c r="J218" i="2"/>
  <c r="K218" i="2" s="1"/>
  <c r="K219" i="2"/>
  <c r="J206" i="2"/>
  <c r="K206" i="2" s="1"/>
  <c r="K207" i="2"/>
  <c r="J129" i="2"/>
  <c r="K129" i="2" s="1"/>
  <c r="K130" i="2"/>
  <c r="J318" i="2"/>
  <c r="K319" i="2"/>
  <c r="J337" i="2"/>
  <c r="K337" i="2" s="1"/>
  <c r="K338" i="2"/>
  <c r="J392" i="2"/>
  <c r="K392" i="2" s="1"/>
  <c r="K393" i="2"/>
  <c r="I19" i="1"/>
  <c r="J150" i="2"/>
  <c r="K150" i="2" s="1"/>
  <c r="K151" i="2"/>
  <c r="J162" i="2"/>
  <c r="K162" i="2" s="1"/>
  <c r="K163" i="2"/>
  <c r="J203" i="2"/>
  <c r="K203" i="2" s="1"/>
  <c r="K204" i="2"/>
  <c r="J251" i="2"/>
  <c r="K251" i="2" s="1"/>
  <c r="K252" i="2"/>
  <c r="J283" i="2"/>
  <c r="K283" i="2" s="1"/>
  <c r="K285" i="2"/>
  <c r="J309" i="2"/>
  <c r="K309" i="2" s="1"/>
  <c r="K310" i="2"/>
  <c r="J340" i="2"/>
  <c r="K340" i="2" s="1"/>
  <c r="K341" i="2"/>
  <c r="I333" i="1"/>
  <c r="J333" i="1" s="1"/>
  <c r="I218" i="1"/>
  <c r="J218" i="1" s="1"/>
  <c r="I113" i="1"/>
  <c r="J113" i="1" s="1"/>
  <c r="J172" i="2"/>
  <c r="K173" i="2"/>
  <c r="K353" i="2"/>
  <c r="J402" i="2"/>
  <c r="K403" i="2"/>
  <c r="J240" i="2"/>
  <c r="K240" i="2" s="1"/>
  <c r="K241" i="2"/>
  <c r="J264" i="2"/>
  <c r="K264" i="2" s="1"/>
  <c r="K265" i="2"/>
  <c r="K354" i="2"/>
  <c r="J25" i="2"/>
  <c r="K25" i="2" s="1"/>
  <c r="K26" i="2"/>
  <c r="J61" i="2"/>
  <c r="K61" i="2" s="1"/>
  <c r="K62" i="2"/>
  <c r="J78" i="2"/>
  <c r="K78" i="2" s="1"/>
  <c r="K79" i="2"/>
  <c r="J108" i="2"/>
  <c r="K108" i="2" s="1"/>
  <c r="K109" i="2"/>
  <c r="J153" i="2"/>
  <c r="K153" i="2" s="1"/>
  <c r="K154" i="2"/>
  <c r="K166" i="2"/>
  <c r="J225" i="2"/>
  <c r="K225" i="2" s="1"/>
  <c r="K226" i="2"/>
  <c r="J280" i="2"/>
  <c r="K281" i="2"/>
  <c r="J296" i="2"/>
  <c r="K296" i="2" s="1"/>
  <c r="K297" i="2"/>
  <c r="I126" i="1"/>
  <c r="J126" i="1" s="1"/>
  <c r="I285" i="1"/>
  <c r="J285" i="1" s="1"/>
  <c r="I152" i="1"/>
  <c r="J152" i="1" s="1"/>
  <c r="I121" i="1"/>
  <c r="J121" i="1" s="1"/>
  <c r="I232" i="1"/>
  <c r="J232" i="1" s="1"/>
  <c r="I289" i="1"/>
  <c r="J289" i="1" s="1"/>
  <c r="I324" i="1"/>
  <c r="J324" i="1" s="1"/>
  <c r="I377" i="1"/>
  <c r="J377" i="1" s="1"/>
  <c r="J90" i="2"/>
  <c r="K90" i="2" s="1"/>
  <c r="J31" i="2"/>
  <c r="K32" i="2"/>
  <c r="J81" i="2"/>
  <c r="K81" i="2" s="1"/>
  <c r="K82" i="2"/>
  <c r="J117" i="2"/>
  <c r="K117" i="2" s="1"/>
  <c r="K118" i="2"/>
  <c r="J133" i="2"/>
  <c r="K133" i="2" s="1"/>
  <c r="K134" i="2"/>
  <c r="J222" i="2"/>
  <c r="K222" i="2" s="1"/>
  <c r="K223" i="2"/>
  <c r="I367" i="1"/>
  <c r="J378" i="2"/>
  <c r="K379" i="2"/>
  <c r="J408" i="2"/>
  <c r="K409" i="2"/>
  <c r="J419" i="2"/>
  <c r="K419" i="2" s="1"/>
  <c r="K420" i="2"/>
  <c r="J429" i="2"/>
  <c r="K429" i="2" s="1"/>
  <c r="K430" i="2"/>
  <c r="I406" i="1"/>
  <c r="J406" i="1" s="1"/>
  <c r="I361" i="1"/>
  <c r="J361" i="1" s="1"/>
  <c r="I446" i="1"/>
  <c r="J446" i="1" s="1"/>
  <c r="J65" i="2"/>
  <c r="K66" i="2"/>
  <c r="J244" i="2"/>
  <c r="K244" i="2" s="1"/>
  <c r="K245" i="2"/>
  <c r="J332" i="2"/>
  <c r="K332" i="2" s="1"/>
  <c r="K333" i="2"/>
  <c r="J136" i="2"/>
  <c r="K136" i="2" s="1"/>
  <c r="K137" i="2"/>
  <c r="J186" i="2"/>
  <c r="K187" i="2"/>
  <c r="J200" i="2"/>
  <c r="K200" i="2" s="1"/>
  <c r="K201" i="2"/>
  <c r="J215" i="2"/>
  <c r="K215" i="2" s="1"/>
  <c r="K216" i="2"/>
  <c r="J371" i="2"/>
  <c r="K372" i="2"/>
  <c r="J156" i="2"/>
  <c r="K156" i="2" s="1"/>
  <c r="K157" i="2"/>
  <c r="J168" i="2"/>
  <c r="K168" i="2" s="1"/>
  <c r="K169" i="2"/>
  <c r="J257" i="2"/>
  <c r="K257" i="2" s="1"/>
  <c r="K258" i="2"/>
  <c r="J272" i="2"/>
  <c r="K273" i="2"/>
  <c r="J293" i="2"/>
  <c r="K293" i="2" s="1"/>
  <c r="K294" i="2"/>
  <c r="I236" i="1"/>
  <c r="J236" i="1" s="1"/>
  <c r="J306" i="2"/>
  <c r="K306" i="2" s="1"/>
  <c r="K307" i="2"/>
  <c r="J50" i="2"/>
  <c r="K51" i="2"/>
  <c r="I267" i="1"/>
  <c r="J267" i="1" s="1"/>
  <c r="I372" i="1"/>
  <c r="J372" i="1" s="1"/>
  <c r="I425" i="1"/>
  <c r="J425" i="1" s="1"/>
  <c r="J181" i="2"/>
  <c r="K181" i="2" s="1"/>
  <c r="K182" i="2"/>
  <c r="I210" i="2"/>
  <c r="I381" i="2"/>
  <c r="I343" i="2"/>
  <c r="I331" i="2" s="1"/>
  <c r="I330" i="2" s="1"/>
  <c r="I329" i="2" s="1"/>
  <c r="J343" i="2"/>
  <c r="H160" i="2"/>
  <c r="H159" i="2" s="1"/>
  <c r="H256" i="2"/>
  <c r="H255" i="2" s="1"/>
  <c r="G50" i="1"/>
  <c r="I275" i="2" l="1"/>
  <c r="K195" i="2"/>
  <c r="I194" i="2"/>
  <c r="I193" i="2" s="1"/>
  <c r="I192" i="2" s="1"/>
  <c r="I191" i="2" s="1"/>
  <c r="I190" i="2" s="1"/>
  <c r="K290" i="2"/>
  <c r="J289" i="2"/>
  <c r="J346" i="2"/>
  <c r="K346" i="2" s="1"/>
  <c r="I366" i="1"/>
  <c r="J366" i="1" s="1"/>
  <c r="J367" i="1"/>
  <c r="J120" i="2"/>
  <c r="K120" i="2" s="1"/>
  <c r="I112" i="1"/>
  <c r="J112" i="1" s="1"/>
  <c r="J323" i="2"/>
  <c r="K323" i="2" s="1"/>
  <c r="I400" i="1"/>
  <c r="J400" i="1" s="1"/>
  <c r="J210" i="2"/>
  <c r="K210" i="2" s="1"/>
  <c r="I284" i="1"/>
  <c r="J284" i="1" s="1"/>
  <c r="I217" i="1"/>
  <c r="J217" i="1" s="1"/>
  <c r="K50" i="2"/>
  <c r="J45" i="2"/>
  <c r="J271" i="2"/>
  <c r="K271" i="2" s="1"/>
  <c r="K272" i="2"/>
  <c r="I445" i="1"/>
  <c r="J445" i="1" s="1"/>
  <c r="K378" i="2"/>
  <c r="J377" i="2"/>
  <c r="K377" i="2" s="1"/>
  <c r="J376" i="2"/>
  <c r="I125" i="1"/>
  <c r="J125" i="1" s="1"/>
  <c r="K280" i="2"/>
  <c r="J279" i="2"/>
  <c r="J401" i="2"/>
  <c r="K402" i="2"/>
  <c r="I13" i="1"/>
  <c r="J13" i="1" s="1"/>
  <c r="J19" i="1"/>
  <c r="J317" i="2"/>
  <c r="K317" i="2" s="1"/>
  <c r="K318" i="2"/>
  <c r="K364" i="2"/>
  <c r="J363" i="2"/>
  <c r="K363" i="2" s="1"/>
  <c r="J362" i="2"/>
  <c r="I416" i="1"/>
  <c r="J416" i="1" s="1"/>
  <c r="I351" i="1"/>
  <c r="J351" i="1" s="1"/>
  <c r="I385" i="1"/>
  <c r="J385" i="1" s="1"/>
  <c r="J351" i="2"/>
  <c r="K352" i="2"/>
  <c r="I431" i="1"/>
  <c r="J431" i="1" s="1"/>
  <c r="I266" i="1"/>
  <c r="J266" i="1" s="1"/>
  <c r="K371" i="2"/>
  <c r="J369" i="2"/>
  <c r="J370" i="2"/>
  <c r="K370" i="2" s="1"/>
  <c r="J185" i="2"/>
  <c r="K186" i="2"/>
  <c r="J64" i="2"/>
  <c r="K64" i="2" s="1"/>
  <c r="K65" i="2"/>
  <c r="I360" i="1"/>
  <c r="J360" i="1" s="1"/>
  <c r="K408" i="2"/>
  <c r="J407" i="2"/>
  <c r="I323" i="1"/>
  <c r="J323" i="1" s="1"/>
  <c r="J395" i="2"/>
  <c r="K396" i="2"/>
  <c r="I195" i="1"/>
  <c r="J195" i="1" s="1"/>
  <c r="J418" i="2"/>
  <c r="K418" i="2" s="1"/>
  <c r="J331" i="2"/>
  <c r="K343" i="2"/>
  <c r="K31" i="2"/>
  <c r="J30" i="2"/>
  <c r="J17" i="2"/>
  <c r="J171" i="2"/>
  <c r="K172" i="2"/>
  <c r="I271" i="1"/>
  <c r="J271" i="1" s="1"/>
  <c r="H460" i="1"/>
  <c r="G49" i="1"/>
  <c r="H254" i="2"/>
  <c r="H270" i="2"/>
  <c r="H269" i="2" s="1"/>
  <c r="G71" i="1"/>
  <c r="G70" i="1" s="1"/>
  <c r="J194" i="2" l="1"/>
  <c r="K194" i="2" s="1"/>
  <c r="J406" i="2"/>
  <c r="K406" i="2" s="1"/>
  <c r="J322" i="2"/>
  <c r="K322" i="2" s="1"/>
  <c r="I315" i="1"/>
  <c r="J315" i="1" s="1"/>
  <c r="J184" i="2"/>
  <c r="K184" i="2" s="1"/>
  <c r="K185" i="2"/>
  <c r="J400" i="2"/>
  <c r="K400" i="2" s="1"/>
  <c r="K401" i="2"/>
  <c r="J41" i="2"/>
  <c r="K45" i="2"/>
  <c r="J330" i="2"/>
  <c r="K331" i="2"/>
  <c r="I134" i="1"/>
  <c r="J134" i="1" s="1"/>
  <c r="J350" i="2"/>
  <c r="K350" i="2" s="1"/>
  <c r="K351" i="2"/>
  <c r="I376" i="1"/>
  <c r="J376" i="1" s="1"/>
  <c r="J278" i="2"/>
  <c r="K279" i="2"/>
  <c r="I365" i="1"/>
  <c r="J365" i="1" s="1"/>
  <c r="K171" i="2"/>
  <c r="J29" i="2"/>
  <c r="K30" i="2"/>
  <c r="K395" i="2"/>
  <c r="J384" i="2"/>
  <c r="J368" i="2"/>
  <c r="K369" i="2"/>
  <c r="I415" i="1"/>
  <c r="J415" i="1" s="1"/>
  <c r="J288" i="2"/>
  <c r="K289" i="2"/>
  <c r="J16" i="2"/>
  <c r="K17" i="2"/>
  <c r="K407" i="2"/>
  <c r="I430" i="1"/>
  <c r="J430" i="1" s="1"/>
  <c r="I111" i="1"/>
  <c r="J111" i="1" s="1"/>
  <c r="J361" i="2"/>
  <c r="K362" i="2"/>
  <c r="J375" i="2"/>
  <c r="K376" i="2"/>
  <c r="I444" i="1"/>
  <c r="J444" i="1" s="1"/>
  <c r="J193" i="2" l="1"/>
  <c r="J192" i="2" s="1"/>
  <c r="J321" i="2"/>
  <c r="K321" i="2" s="1"/>
  <c r="I216" i="1"/>
  <c r="J216" i="1" s="1"/>
  <c r="J374" i="2"/>
  <c r="K374" i="2" s="1"/>
  <c r="K375" i="2"/>
  <c r="J287" i="2"/>
  <c r="K287" i="2" s="1"/>
  <c r="K288" i="2"/>
  <c r="J367" i="2"/>
  <c r="K367" i="2" s="1"/>
  <c r="K368" i="2"/>
  <c r="J277" i="2"/>
  <c r="K278" i="2"/>
  <c r="J383" i="2"/>
  <c r="K384" i="2"/>
  <c r="J360" i="2"/>
  <c r="K360" i="2" s="1"/>
  <c r="K361" i="2"/>
  <c r="J15" i="2"/>
  <c r="K16" i="2"/>
  <c r="J28" i="2"/>
  <c r="K28" i="2" s="1"/>
  <c r="K29" i="2"/>
  <c r="K57" i="2"/>
  <c r="J56" i="2"/>
  <c r="J329" i="2"/>
  <c r="K330" i="2"/>
  <c r="J40" i="2"/>
  <c r="K41" i="2"/>
  <c r="H268" i="2"/>
  <c r="H92" i="2"/>
  <c r="G418" i="1"/>
  <c r="H91" i="2" s="1"/>
  <c r="G209" i="1"/>
  <c r="G208" i="1" s="1"/>
  <c r="K193" i="2" l="1"/>
  <c r="J382" i="2"/>
  <c r="K383" i="2"/>
  <c r="I460" i="1"/>
  <c r="J460" i="1" s="1"/>
  <c r="K329" i="2"/>
  <c r="J191" i="2"/>
  <c r="K192" i="2"/>
  <c r="K56" i="2"/>
  <c r="K55" i="2"/>
  <c r="J39" i="2"/>
  <c r="K40" i="2"/>
  <c r="J14" i="2"/>
  <c r="K15" i="2"/>
  <c r="J276" i="2"/>
  <c r="K276" i="2" s="1"/>
  <c r="K277" i="2"/>
  <c r="G417" i="1"/>
  <c r="H90" i="2" s="1"/>
  <c r="H343" i="2"/>
  <c r="H344" i="2"/>
  <c r="H345" i="2"/>
  <c r="K14" i="2" l="1"/>
  <c r="J13" i="2"/>
  <c r="J38" i="2"/>
  <c r="K39" i="2"/>
  <c r="J190" i="2"/>
  <c r="K190" i="2" s="1"/>
  <c r="K191" i="2"/>
  <c r="J275" i="2"/>
  <c r="K275" i="2" s="1"/>
  <c r="K382" i="2"/>
  <c r="J381" i="2"/>
  <c r="K381" i="2" s="1"/>
  <c r="H73" i="2"/>
  <c r="G278" i="1"/>
  <c r="K38" i="2" l="1"/>
  <c r="J37" i="2"/>
  <c r="K37" i="2" s="1"/>
  <c r="K13" i="2"/>
  <c r="H274" i="2"/>
  <c r="G74" i="1"/>
  <c r="G73" i="1" s="1"/>
  <c r="K432" i="2" l="1"/>
  <c r="H273" i="2"/>
  <c r="H320" i="2"/>
  <c r="H319" i="2" s="1"/>
  <c r="H272" i="2" l="1"/>
  <c r="H318" i="2"/>
  <c r="H63" i="2"/>
  <c r="G249" i="1"/>
  <c r="G248" i="1" s="1"/>
  <c r="H271" i="2" l="1"/>
  <c r="H317" i="2"/>
  <c r="H62" i="2"/>
  <c r="G374" i="1"/>
  <c r="G373" i="1" s="1"/>
  <c r="G372" i="1" s="1"/>
  <c r="H86" i="2"/>
  <c r="H61" i="2" l="1"/>
  <c r="H85" i="2"/>
  <c r="H389" i="2"/>
  <c r="G353" i="1"/>
  <c r="G352" i="1" s="1"/>
  <c r="H349" i="2"/>
  <c r="H348" i="2" s="1"/>
  <c r="H347" i="2" s="1"/>
  <c r="H334" i="2"/>
  <c r="H355" i="2"/>
  <c r="G213" i="1"/>
  <c r="G212" i="1" s="1"/>
  <c r="H342" i="2"/>
  <c r="G206" i="1"/>
  <c r="G205" i="1" s="1"/>
  <c r="H84" i="2" l="1"/>
  <c r="H341" i="2"/>
  <c r="H340" i="2" l="1"/>
  <c r="H250" i="2" l="1"/>
  <c r="H249" i="2"/>
  <c r="G59" i="1"/>
  <c r="H248" i="2" l="1"/>
  <c r="H339" i="2"/>
  <c r="H359" i="2"/>
  <c r="H357" i="2"/>
  <c r="H354" i="2"/>
  <c r="H336" i="2"/>
  <c r="H333" i="2"/>
  <c r="H326" i="2"/>
  <c r="H328" i="2"/>
  <c r="H405" i="2"/>
  <c r="H327" i="2" l="1"/>
  <c r="H356" i="2"/>
  <c r="H338" i="2"/>
  <c r="H325" i="2"/>
  <c r="H335" i="2"/>
  <c r="H358" i="2"/>
  <c r="G335" i="1"/>
  <c r="H353" i="2" l="1"/>
  <c r="H337" i="2"/>
  <c r="H324" i="2"/>
  <c r="H332" i="2"/>
  <c r="H331" i="2" l="1"/>
  <c r="H352" i="2"/>
  <c r="H351" i="2" s="1"/>
  <c r="H346" i="2"/>
  <c r="H350" i="2" l="1"/>
  <c r="H330" i="2"/>
  <c r="H329" i="2" s="1"/>
  <c r="G150" i="1"/>
  <c r="G148" i="1"/>
  <c r="G145" i="1" l="1"/>
  <c r="G144" i="1" l="1"/>
  <c r="H89" i="2"/>
  <c r="G363" i="1"/>
  <c r="G362" i="1" s="1"/>
  <c r="H88" i="2" l="1"/>
  <c r="H125" i="2"/>
  <c r="G410" i="1"/>
  <c r="G238" i="1"/>
  <c r="H124" i="2" l="1"/>
  <c r="H66" i="2"/>
  <c r="G237" i="1"/>
  <c r="G236" i="1" l="1"/>
  <c r="H65" i="2"/>
  <c r="H64" i="2" l="1"/>
  <c r="H227" i="2" l="1"/>
  <c r="G81" i="1"/>
  <c r="G80" i="1" l="1"/>
  <c r="H226" i="2"/>
  <c r="H266" i="2"/>
  <c r="H267" i="2"/>
  <c r="H263" i="2"/>
  <c r="H262" i="2"/>
  <c r="G67" i="1"/>
  <c r="G63" i="1"/>
  <c r="G66" i="1" l="1"/>
  <c r="G62" i="1"/>
  <c r="H225" i="2"/>
  <c r="H261" i="2"/>
  <c r="H265" i="2"/>
  <c r="H183" i="2"/>
  <c r="G428" i="1"/>
  <c r="G427" i="1" l="1"/>
  <c r="G426" i="1" s="1"/>
  <c r="H260" i="2"/>
  <c r="H264" i="2"/>
  <c r="H182" i="2"/>
  <c r="H189" i="2"/>
  <c r="G369" i="1"/>
  <c r="G425" i="1" l="1"/>
  <c r="H181" i="2"/>
  <c r="G53" i="1"/>
  <c r="G361" i="1" l="1"/>
  <c r="G360" i="1" l="1"/>
  <c r="G347" i="1"/>
  <c r="H388" i="2" l="1"/>
  <c r="H259" i="2"/>
  <c r="H234" i="2"/>
  <c r="G99" i="1"/>
  <c r="H233" i="2" l="1"/>
  <c r="G32" i="1" l="1"/>
  <c r="G31" i="1" l="1"/>
  <c r="H391" i="2"/>
  <c r="G349" i="1"/>
  <c r="H167" i="2"/>
  <c r="G261" i="1"/>
  <c r="H390" i="2" l="1"/>
  <c r="G260" i="1"/>
  <c r="H166" i="2"/>
  <c r="H165" i="2"/>
  <c r="H246" i="2" l="1"/>
  <c r="H245" i="2" l="1"/>
  <c r="H247" i="2"/>
  <c r="G58" i="1"/>
  <c r="G55" i="1" l="1"/>
  <c r="H244" i="2"/>
  <c r="H80" i="2"/>
  <c r="G282" i="1"/>
  <c r="H79" i="2" l="1"/>
  <c r="G281" i="1"/>
  <c r="H78" i="2" l="1"/>
  <c r="G170" i="1"/>
  <c r="G169" i="1" l="1"/>
  <c r="H214" i="2" l="1"/>
  <c r="H213" i="2"/>
  <c r="H217" i="2"/>
  <c r="H221" i="2"/>
  <c r="H220" i="2"/>
  <c r="G29" i="1"/>
  <c r="G26" i="1"/>
  <c r="G46" i="1"/>
  <c r="G42" i="1"/>
  <c r="H216" i="2" l="1"/>
  <c r="G41" i="1"/>
  <c r="G28" i="1"/>
  <c r="G45" i="1"/>
  <c r="G25" i="1"/>
  <c r="H219" i="2"/>
  <c r="H212" i="2"/>
  <c r="G40" i="1" l="1"/>
  <c r="H215" i="2"/>
  <c r="G24" i="1"/>
  <c r="H211" i="2"/>
  <c r="H218" i="2"/>
  <c r="H210" i="2" l="1"/>
  <c r="G78" i="1"/>
  <c r="H149" i="2" l="1"/>
  <c r="H387" i="2"/>
  <c r="G331" i="1"/>
  <c r="H386" i="2" l="1"/>
  <c r="G330" i="1"/>
  <c r="H258" i="2"/>
  <c r="H147" i="2"/>
  <c r="H148" i="2"/>
  <c r="G345" i="1"/>
  <c r="G344" i="1" l="1"/>
  <c r="H385" i="2"/>
  <c r="H257" i="2"/>
  <c r="G52" i="1" l="1"/>
  <c r="H146" i="2"/>
  <c r="G295" i="1"/>
  <c r="G294" i="1" l="1"/>
  <c r="H145" i="2"/>
  <c r="H144" i="2"/>
  <c r="H399" i="2"/>
  <c r="G334" i="1" l="1"/>
  <c r="G333" i="1" l="1"/>
  <c r="H403" i="2"/>
  <c r="H397" i="2"/>
  <c r="H396" i="2" l="1"/>
  <c r="H402" i="2"/>
  <c r="H373" i="2"/>
  <c r="G264" i="1"/>
  <c r="H401" i="2" l="1"/>
  <c r="H395" i="2"/>
  <c r="G263" i="1"/>
  <c r="H372" i="2"/>
  <c r="H371" i="2" l="1"/>
  <c r="H400" i="2"/>
  <c r="H370" i="2" l="1"/>
  <c r="H369" i="2"/>
  <c r="H368" i="2" l="1"/>
  <c r="H138" i="2"/>
  <c r="G95" i="1"/>
  <c r="H367" i="2" l="1"/>
  <c r="H137" i="2"/>
  <c r="H136" i="2" l="1"/>
  <c r="H176" i="2" l="1"/>
  <c r="H175" i="2"/>
  <c r="H177" i="2"/>
  <c r="G357" i="1"/>
  <c r="H187" i="2" l="1"/>
  <c r="H173" i="2"/>
  <c r="G356" i="1"/>
  <c r="G355" i="1" l="1"/>
  <c r="G351" i="1" l="1"/>
  <c r="G211" i="1" l="1"/>
  <c r="H186" i="2" l="1"/>
  <c r="G200" i="1" l="1"/>
  <c r="H185" i="2"/>
  <c r="H394" i="2"/>
  <c r="G197" i="1" l="1"/>
  <c r="H393" i="2"/>
  <c r="H184" i="2"/>
  <c r="G339" i="1"/>
  <c r="G422" i="1"/>
  <c r="H392" i="2" l="1"/>
  <c r="G338" i="1"/>
  <c r="G421" i="1"/>
  <c r="H380" i="2"/>
  <c r="G420" i="1" l="1"/>
  <c r="G416" i="1" s="1"/>
  <c r="H384" i="2"/>
  <c r="G398" i="1"/>
  <c r="H383" i="2" l="1"/>
  <c r="G397" i="1"/>
  <c r="G415" i="1" l="1"/>
  <c r="G326" i="1"/>
  <c r="H382" i="2" l="1"/>
  <c r="H180" i="2"/>
  <c r="G301" i="1"/>
  <c r="G300" i="1" s="1"/>
  <c r="G368" i="1" l="1"/>
  <c r="H179" i="2"/>
  <c r="H178" i="2" s="1"/>
  <c r="H381" i="2"/>
  <c r="G367" i="1" l="1"/>
  <c r="G366" i="1" s="1"/>
  <c r="G365" i="1" l="1"/>
  <c r="H431" i="2" l="1"/>
  <c r="H54" i="2"/>
  <c r="H311" i="2"/>
  <c r="H53" i="2" l="1"/>
  <c r="H430" i="2"/>
  <c r="H52" i="2" l="1"/>
  <c r="H429" i="2"/>
  <c r="G230" i="1" l="1"/>
  <c r="G458" i="1"/>
  <c r="G457" i="1" l="1"/>
  <c r="G229" i="1"/>
  <c r="G167" i="1"/>
  <c r="G166" i="1" l="1"/>
  <c r="G308" i="1" l="1"/>
  <c r="H131" i="2" l="1"/>
  <c r="H128" i="2"/>
  <c r="G394" i="1"/>
  <c r="G393" i="1" l="1"/>
  <c r="H123" i="2"/>
  <c r="G413" i="1"/>
  <c r="G412" i="1"/>
  <c r="G392" i="1" l="1"/>
  <c r="H122" i="2"/>
  <c r="H121" i="2" l="1"/>
  <c r="G325" i="1" l="1"/>
  <c r="H172" i="2"/>
  <c r="H83" i="2"/>
  <c r="H60" i="2"/>
  <c r="G234" i="1"/>
  <c r="H171" i="2" l="1"/>
  <c r="G324" i="1"/>
  <c r="G323" i="1" s="1"/>
  <c r="H82" i="2"/>
  <c r="G233" i="1"/>
  <c r="H59" i="2"/>
  <c r="H58" i="2" l="1"/>
  <c r="G232" i="1"/>
  <c r="H81" i="2"/>
  <c r="H236" i="2" l="1"/>
  <c r="G101" i="1"/>
  <c r="H235" i="2" l="1"/>
  <c r="H239" i="2" l="1"/>
  <c r="G17" i="1" l="1"/>
  <c r="G22" i="1"/>
  <c r="G21" i="1" l="1"/>
  <c r="G20" i="1" s="1"/>
  <c r="G16" i="1"/>
  <c r="H27" i="2"/>
  <c r="G15" i="1" l="1"/>
  <c r="H26" i="2"/>
  <c r="G123" i="1"/>
  <c r="H316" i="2"/>
  <c r="G188" i="1"/>
  <c r="H95" i="2"/>
  <c r="G321" i="1"/>
  <c r="H152" i="2"/>
  <c r="G298" i="1"/>
  <c r="H113" i="2"/>
  <c r="G269" i="1"/>
  <c r="H102" i="2"/>
  <c r="G246" i="1"/>
  <c r="G297" i="1" l="1"/>
  <c r="G268" i="1"/>
  <c r="G14" i="1"/>
  <c r="H94" i="2"/>
  <c r="H112" i="2"/>
  <c r="G187" i="1"/>
  <c r="H151" i="2"/>
  <c r="G122" i="1"/>
  <c r="H101" i="2"/>
  <c r="G320" i="1"/>
  <c r="H315" i="2"/>
  <c r="H25" i="2"/>
  <c r="H150" i="2" l="1"/>
  <c r="G293" i="1"/>
  <c r="G267" i="1"/>
  <c r="G121" i="1"/>
  <c r="H111" i="2"/>
  <c r="H93" i="2"/>
  <c r="G266" i="1" l="1"/>
  <c r="H379" i="2"/>
  <c r="H378" i="2" l="1"/>
  <c r="H377" i="2" l="1"/>
  <c r="H376" i="2"/>
  <c r="H375" i="2" l="1"/>
  <c r="H374" i="2" l="1"/>
  <c r="H308" i="2"/>
  <c r="G177" i="1"/>
  <c r="G158" i="1"/>
  <c r="G157" i="1"/>
  <c r="H310" i="2" l="1"/>
  <c r="H307" i="2"/>
  <c r="G176" i="1"/>
  <c r="H306" i="2" l="1"/>
  <c r="H309" i="2"/>
  <c r="G390" i="1" l="1"/>
  <c r="G389" i="1" l="1"/>
  <c r="H116" i="2" l="1"/>
  <c r="H115" i="2" l="1"/>
  <c r="H20" i="2"/>
  <c r="H22" i="2"/>
  <c r="H24" i="2"/>
  <c r="H33" i="2"/>
  <c r="H36" i="2"/>
  <c r="H44" i="2"/>
  <c r="H47" i="2"/>
  <c r="H49" i="2"/>
  <c r="H69" i="2"/>
  <c r="H71" i="2"/>
  <c r="H74" i="2"/>
  <c r="H77" i="2"/>
  <c r="H98" i="2"/>
  <c r="H100" i="2"/>
  <c r="H105" i="2"/>
  <c r="H107" i="2"/>
  <c r="H110" i="2"/>
  <c r="H119" i="2"/>
  <c r="H127" i="2"/>
  <c r="H132" i="2"/>
  <c r="H135" i="2"/>
  <c r="H141" i="2"/>
  <c r="H143" i="2"/>
  <c r="H155" i="2"/>
  <c r="H158" i="2"/>
  <c r="H164" i="2"/>
  <c r="H170" i="2"/>
  <c r="H197" i="2"/>
  <c r="H199" i="2"/>
  <c r="H202" i="2"/>
  <c r="H205" i="2"/>
  <c r="H208" i="2"/>
  <c r="H209" i="2"/>
  <c r="H224" i="2"/>
  <c r="H230" i="2"/>
  <c r="H232" i="2"/>
  <c r="H242" i="2"/>
  <c r="H243" i="2"/>
  <c r="H253" i="2"/>
  <c r="H282" i="2"/>
  <c r="H286" i="2"/>
  <c r="H292" i="2"/>
  <c r="H295" i="2"/>
  <c r="H298" i="2"/>
  <c r="H301" i="2"/>
  <c r="H303" i="2"/>
  <c r="H305" i="2"/>
  <c r="H314" i="2"/>
  <c r="H366" i="2"/>
  <c r="H410" i="2"/>
  <c r="H413" i="2"/>
  <c r="H415" i="2"/>
  <c r="H417" i="2"/>
  <c r="H421" i="2"/>
  <c r="H424" i="2"/>
  <c r="H426" i="2"/>
  <c r="H428" i="2"/>
  <c r="G455" i="1"/>
  <c r="G453" i="1"/>
  <c r="G451" i="1"/>
  <c r="G448" i="1"/>
  <c r="G442" i="1"/>
  <c r="G440" i="1"/>
  <c r="G438" i="1"/>
  <c r="G434" i="1"/>
  <c r="G408" i="1"/>
  <c r="G404" i="1"/>
  <c r="G402" i="1"/>
  <c r="G387" i="1"/>
  <c r="G383" i="1"/>
  <c r="G379" i="1"/>
  <c r="G318" i="1"/>
  <c r="G313" i="1"/>
  <c r="G310" i="1"/>
  <c r="G305" i="1"/>
  <c r="G291" i="1"/>
  <c r="G287" i="1"/>
  <c r="G276" i="1"/>
  <c r="G274" i="1"/>
  <c r="G258" i="1"/>
  <c r="G255" i="1"/>
  <c r="G254" i="1" s="1"/>
  <c r="G252" i="1"/>
  <c r="G244" i="1"/>
  <c r="G242" i="1"/>
  <c r="G227" i="1"/>
  <c r="G225" i="1"/>
  <c r="G223" i="1"/>
  <c r="G220" i="1"/>
  <c r="G193" i="1"/>
  <c r="G191" i="1"/>
  <c r="G185" i="1"/>
  <c r="G183" i="1"/>
  <c r="G181" i="1"/>
  <c r="G174" i="1"/>
  <c r="G164" i="1"/>
  <c r="G161" i="1"/>
  <c r="G155" i="1"/>
  <c r="G142" i="1"/>
  <c r="G138" i="1"/>
  <c r="G132" i="1"/>
  <c r="G128" i="1"/>
  <c r="G119" i="1"/>
  <c r="G117" i="1"/>
  <c r="G115" i="1"/>
  <c r="G109" i="1"/>
  <c r="G104" i="1"/>
  <c r="G97" i="1"/>
  <c r="G92" i="1"/>
  <c r="G90" i="1"/>
  <c r="G85" i="1"/>
  <c r="G37" i="1"/>
  <c r="H72" i="2" l="1"/>
  <c r="G407" i="1"/>
  <c r="G94" i="1"/>
  <c r="H229" i="2"/>
  <c r="H223" i="2"/>
  <c r="G141" i="1"/>
  <c r="G401" i="1"/>
  <c r="G222" i="1"/>
  <c r="G103" i="1"/>
  <c r="H51" i="2"/>
  <c r="G317" i="1"/>
  <c r="H130" i="2"/>
  <c r="H126" i="2"/>
  <c r="G114" i="1"/>
  <c r="G173" i="1"/>
  <c r="G180" i="1"/>
  <c r="G241" i="1"/>
  <c r="G36" i="1"/>
  <c r="G35" i="1" s="1"/>
  <c r="G386" i="1"/>
  <c r="G84" i="1"/>
  <c r="G382" i="1"/>
  <c r="G433" i="1"/>
  <c r="G447" i="1"/>
  <c r="G378" i="1"/>
  <c r="G140" i="1"/>
  <c r="G108" i="1"/>
  <c r="G77" i="1"/>
  <c r="G127" i="1"/>
  <c r="G137" i="1"/>
  <c r="G163" i="1"/>
  <c r="H425" i="2"/>
  <c r="H414" i="2"/>
  <c r="H365" i="2"/>
  <c r="H304" i="2"/>
  <c r="H297" i="2"/>
  <c r="H291" i="2"/>
  <c r="H252" i="2"/>
  <c r="H154" i="2"/>
  <c r="H140" i="2"/>
  <c r="H106" i="2"/>
  <c r="H76" i="2"/>
  <c r="H48" i="2"/>
  <c r="G131" i="1"/>
  <c r="G219" i="1"/>
  <c r="G257" i="1"/>
  <c r="G290" i="1"/>
  <c r="H423" i="2"/>
  <c r="H412" i="2"/>
  <c r="H302" i="2"/>
  <c r="H285" i="2"/>
  <c r="H118" i="2"/>
  <c r="H104" i="2"/>
  <c r="H46" i="2"/>
  <c r="H35" i="2"/>
  <c r="H21" i="2"/>
  <c r="H114" i="2"/>
  <c r="G160" i="1"/>
  <c r="G312" i="1"/>
  <c r="H420" i="2"/>
  <c r="H409" i="2"/>
  <c r="H300" i="2"/>
  <c r="H294" i="2"/>
  <c r="H204" i="2"/>
  <c r="H198" i="2"/>
  <c r="H169" i="2"/>
  <c r="H163" i="2"/>
  <c r="H134" i="2"/>
  <c r="H109" i="2"/>
  <c r="H99" i="2"/>
  <c r="H70" i="2"/>
  <c r="H43" i="2"/>
  <c r="H32" i="2"/>
  <c r="H19" i="2"/>
  <c r="G304" i="1"/>
  <c r="G154" i="1"/>
  <c r="G153" i="1" s="1"/>
  <c r="G251" i="1"/>
  <c r="G286" i="1"/>
  <c r="H427" i="2"/>
  <c r="H416" i="2"/>
  <c r="H313" i="2"/>
  <c r="H281" i="2"/>
  <c r="H231" i="2"/>
  <c r="H201" i="2"/>
  <c r="H196" i="2"/>
  <c r="H157" i="2"/>
  <c r="H142" i="2"/>
  <c r="H97" i="2"/>
  <c r="H68" i="2"/>
  <c r="H23" i="2"/>
  <c r="H238" i="2"/>
  <c r="H241" i="2"/>
  <c r="H207" i="2"/>
  <c r="G450" i="1"/>
  <c r="G273" i="1"/>
  <c r="G307" i="1"/>
  <c r="G437" i="1"/>
  <c r="G190" i="1"/>
  <c r="G89" i="1"/>
  <c r="G240" i="1" l="1"/>
  <c r="G88" i="1"/>
  <c r="G385" i="1"/>
  <c r="G272" i="1"/>
  <c r="G271" i="1" s="1"/>
  <c r="G76" i="1"/>
  <c r="H228" i="2"/>
  <c r="H284" i="2"/>
  <c r="G285" i="1"/>
  <c r="G381" i="1"/>
  <c r="G179" i="1"/>
  <c r="G218" i="1"/>
  <c r="G303" i="1"/>
  <c r="G172" i="1"/>
  <c r="G83" i="1"/>
  <c r="G446" i="1"/>
  <c r="H251" i="2"/>
  <c r="H50" i="2"/>
  <c r="G406" i="1"/>
  <c r="H290" i="2"/>
  <c r="H129" i="2"/>
  <c r="H312" i="2"/>
  <c r="G289" i="1"/>
  <c r="G316" i="1"/>
  <c r="G136" i="1"/>
  <c r="H18" i="2"/>
  <c r="H96" i="2"/>
  <c r="H299" i="2"/>
  <c r="H103" i="2"/>
  <c r="G113" i="1"/>
  <c r="G112" i="1" s="1"/>
  <c r="G436" i="1"/>
  <c r="G377" i="1"/>
  <c r="G432" i="1"/>
  <c r="H67" i="2"/>
  <c r="H206" i="2"/>
  <c r="H195" i="2"/>
  <c r="H139" i="2"/>
  <c r="H422" i="2"/>
  <c r="H411" i="2"/>
  <c r="H237" i="2"/>
  <c r="H280" i="2"/>
  <c r="H42" i="2"/>
  <c r="H162" i="2"/>
  <c r="H203" i="2"/>
  <c r="H408" i="2"/>
  <c r="H34" i="2"/>
  <c r="H117" i="2"/>
  <c r="H283" i="2"/>
  <c r="H75" i="2"/>
  <c r="H296" i="2"/>
  <c r="H364" i="2"/>
  <c r="G107" i="1"/>
  <c r="H240" i="2"/>
  <c r="H156" i="2"/>
  <c r="H200" i="2"/>
  <c r="H31" i="2"/>
  <c r="H108" i="2"/>
  <c r="H133" i="2"/>
  <c r="H168" i="2"/>
  <c r="H293" i="2"/>
  <c r="H419" i="2"/>
  <c r="G130" i="1"/>
  <c r="H153" i="2"/>
  <c r="H222" i="2"/>
  <c r="G126" i="1"/>
  <c r="H194" i="2" l="1"/>
  <c r="H289" i="2"/>
  <c r="G315" i="1"/>
  <c r="G19" i="1"/>
  <c r="G135" i="1"/>
  <c r="G152" i="1"/>
  <c r="G217" i="1"/>
  <c r="H17" i="2"/>
  <c r="H323" i="2"/>
  <c r="G400" i="1"/>
  <c r="H418" i="2"/>
  <c r="H45" i="2"/>
  <c r="H363" i="2"/>
  <c r="H120" i="2"/>
  <c r="H30" i="2"/>
  <c r="G125" i="1"/>
  <c r="H279" i="2"/>
  <c r="G445" i="1"/>
  <c r="G431" i="1"/>
  <c r="G106" i="1"/>
  <c r="H362" i="2"/>
  <c r="H407" i="2"/>
  <c r="H406" i="2" s="1"/>
  <c r="G376" i="1" l="1"/>
  <c r="G13" i="1"/>
  <c r="G111" i="1"/>
  <c r="H41" i="2"/>
  <c r="H322" i="2"/>
  <c r="G444" i="1"/>
  <c r="G284" i="1"/>
  <c r="G216" i="1" s="1"/>
  <c r="G430" i="1"/>
  <c r="H193" i="2"/>
  <c r="H16" i="2"/>
  <c r="H361" i="2"/>
  <c r="H278" i="2"/>
  <c r="H56" i="2" l="1"/>
  <c r="H321" i="2"/>
  <c r="H40" i="2"/>
  <c r="H192" i="2"/>
  <c r="H191" i="2" s="1"/>
  <c r="H288" i="2"/>
  <c r="H277" i="2"/>
  <c r="H15" i="2"/>
  <c r="H360" i="2"/>
  <c r="H287" i="2" l="1"/>
  <c r="H39" i="2"/>
  <c r="H14" i="2"/>
  <c r="H29" i="2"/>
  <c r="H276" i="2"/>
  <c r="H275" i="2" l="1"/>
  <c r="H190" i="2"/>
  <c r="H38" i="2"/>
  <c r="H28" i="2"/>
  <c r="H37" i="2" l="1"/>
  <c r="H13" i="2"/>
  <c r="G203" i="1" l="1"/>
  <c r="G202" i="1" l="1"/>
  <c r="G196" i="1" s="1"/>
  <c r="G195" i="1" s="1"/>
  <c r="G134" i="1" l="1"/>
  <c r="G460" i="1" l="1"/>
</calcChain>
</file>

<file path=xl/sharedStrings.xml><?xml version="1.0" encoding="utf-8"?>
<sst xmlns="http://schemas.openxmlformats.org/spreadsheetml/2006/main" count="4352" uniqueCount="430">
  <si>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</si>
  <si>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</si>
  <si>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</si>
  <si>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</si>
  <si>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</si>
  <si>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</si>
  <si>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</si>
  <si>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</si>
  <si>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</si>
  <si>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</si>
  <si>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</si>
  <si>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</si>
  <si>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</si>
  <si>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</si>
  <si>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</si>
  <si>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</si>
  <si>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</si>
  <si>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</si>
  <si>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</si>
  <si>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</si>
  <si>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</si>
  <si>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</si>
  <si>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</si>
  <si>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</si>
  <si>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</si>
  <si>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</si>
  <si>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</si>
  <si>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</si>
  <si>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</si>
  <si>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</si>
  <si>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</si>
  <si>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</si>
  <si>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</si>
  <si>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</si>
  <si>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</si>
  <si>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</si>
  <si>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</si>
  <si>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</si>
  <si>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</si>
  <si>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</si>
  <si>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</si>
  <si>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</si>
  <si>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</si>
  <si>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</si>
  <si>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</si>
  <si>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</si>
  <si>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</si>
  <si>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</si>
  <si>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</si>
  <si>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</si>
  <si>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</si>
  <si>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</si>
  <si>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</si>
  <si>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</si>
  <si>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</si>
  <si>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</si>
  <si>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</si>
  <si>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</si>
  <si>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</si>
  <si>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</si>
  <si>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</si>
  <si>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</si>
  <si>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</si>
  <si>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</si>
  <si>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</si>
  <si>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</si>
  <si>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</si>
  <si>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</si>
  <si>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</si>
  <si>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</si>
  <si>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</si>
  <si>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</si>
  <si>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</si>
  <si>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</si>
  <si>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</si>
  <si>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</si>
  <si>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</si>
  <si>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</si>
  <si>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</si>
  <si>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</si>
  <si>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</si>
  <si>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</si>
  <si>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</si>
  <si>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</si>
  <si>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</si>
  <si>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</si>
  <si>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</si>
  <si>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</si>
  <si>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</si>
  <si>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</si>
  <si>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</si>
  <si>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</si>
  <si>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</si>
  <si>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</si>
  <si>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</si>
  <si>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</si>
  <si>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</si>
  <si>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</si>
  <si>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</si>
  <si>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</si>
  <si>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</si>
  <si>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</si>
  <si>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</si>
  <si>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</si>
  <si>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</si>
  <si>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</si>
  <si>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</si>
  <si>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</si>
  <si>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</si>
  <si>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</si>
  <si>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</si>
  <si>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</si>
  <si>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</si>
  <si>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</si>
  <si>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</si>
  <si>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</si>
  <si>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</si>
  <si>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</si>
  <si>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</si>
  <si>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</si>
  <si>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</si>
  <si>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</si>
  <si>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</si>
  <si>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</si>
  <si>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</si>
  <si>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</si>
  <si>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</si>
  <si>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</si>
  <si>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</si>
  <si>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</si>
  <si>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</si>
  <si>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</si>
  <si>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</si>
  <si>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</si>
  <si>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</si>
  <si>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</si>
  <si>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</si>
  <si>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</si>
  <si>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</si>
  <si>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</si>
  <si>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</si>
  <si>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</si>
  <si>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</si>
  <si>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</si>
  <si>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</si>
  <si>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</si>
  <si>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</si>
  <si>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</si>
  <si>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</si>
  <si>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</si>
  <si>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</si>
  <si>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</si>
  <si>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</si>
  <si>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</si>
  <si>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</si>
  <si>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</si>
  <si>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</si>
  <si>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</si>
  <si>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</si>
  <si>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</si>
  <si>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</si>
  <si>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</si>
  <si>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</si>
  <si>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</si>
  <si>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</si>
  <si>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</si>
  <si>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</si>
  <si>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</si>
  <si>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</si>
  <si>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</si>
  <si>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</si>
  <si>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</si>
  <si>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</si>
  <si>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</si>
  <si>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</si>
  <si>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</si>
  <si>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</si>
  <si>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</si>
  <si>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</si>
  <si>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</si>
  <si>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</si>
  <si>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</si>
  <si>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</si>
  <si>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</si>
  <si>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</si>
  <si>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</si>
  <si>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</si>
  <si>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</si>
  <si>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</si>
  <si>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</si>
  <si>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</si>
  <si>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</si>
  <si>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</si>
  <si>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</si>
  <si>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</si>
  <si>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</si>
  <si>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</si>
  <si>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</si>
  <si>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</si>
  <si>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</si>
  <si>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</si>
  <si>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</si>
  <si>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</si>
  <si>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</si>
  <si>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</si>
  <si>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</si>
  <si>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</si>
  <si>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</si>
  <si>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</si>
  <si>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</si>
  <si>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</si>
  <si>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</si>
  <si>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</si>
  <si>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</si>
  <si>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</si>
  <si>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</si>
  <si>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</si>
  <si>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</si>
  <si>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</si>
  <si>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</si>
  <si>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</si>
  <si>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</si>
  <si>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</si>
  <si>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</si>
  <si>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</si>
  <si>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</si>
  <si>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</si>
  <si>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</si>
  <si>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</si>
  <si>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</si>
  <si>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</si>
  <si>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</si>
  <si>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</si>
  <si>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</si>
  <si>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</si>
  <si>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</si>
  <si>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</si>
  <si>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</si>
  <si>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</si>
  <si>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</si>
  <si>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</si>
  <si>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</si>
  <si>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</si>
  <si>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</si>
  <si>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</si>
  <si>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</si>
  <si>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</si>
  <si>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</si>
  <si>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</si>
  <si>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</si>
  <si>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</si>
  <si>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</si>
  <si>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</si>
  <si>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</si>
  <si>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</si>
  <si>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</si>
  <si>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</si>
  <si>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</si>
  <si>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</si>
  <si>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</si>
  <si>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</si>
  <si>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</si>
  <si>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</si>
  <si>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</si>
  <si>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</si>
  <si>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</si>
  <si>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</si>
  <si>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</si>
  <si>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</si>
  <si>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</si>
  <si>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</si>
  <si>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</si>
  <si>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</si>
  <si>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</si>
  <si>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</si>
  <si>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</si>
  <si>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</si>
  <si>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</si>
  <si>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</si>
  <si>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</si>
  <si>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</si>
  <si>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</si>
  <si>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</si>
  <si>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</si>
  <si>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</si>
  <si>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</si>
  <si>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</si>
  <si>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</si>
  <si>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</si>
  <si>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</si>
  <si>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</si>
  <si>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</si>
  <si>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</si>
  <si>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</si>
  <si>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</si>
  <si>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</si>
  <si>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</si>
  <si>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</si>
  <si>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</si>
  <si>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</si>
  <si>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</si>
  <si>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</si>
  <si>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</si>
  <si>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</si>
  <si>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</si>
  <si>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</si>
  <si>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</si>
  <si>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</si>
  <si>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</si>
  <si>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</si>
  <si>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</si>
  <si>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</si>
  <si>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</si>
  <si>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</si>
  <si>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</si>
  <si>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</si>
  <si>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</si>
  <si>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</si>
  <si>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</si>
  <si>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</si>
  <si>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</si>
  <si>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</si>
  <si>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</si>
  <si>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</si>
  <si>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</si>
  <si>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</si>
  <si>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</si>
  <si>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</si>
  <si>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</si>
  <si>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</si>
  <si>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</si>
  <si>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</si>
  <si>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</si>
  <si>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</si>
  <si>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</si>
  <si>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</si>
  <si>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</si>
  <si>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</si>
  <si>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</si>
  <si>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</si>
  <si>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</si>
  <si>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</si>
  <si>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</si>
  <si>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</si>
  <si>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</si>
  <si>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</si>
  <si>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</si>
  <si>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</si>
  <si>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</si>
  <si>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</si>
  <si>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</si>
  <si>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</si>
  <si>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</si>
  <si>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</si>
  <si>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</si>
  <si>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</si>
  <si>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</si>
  <si>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</si>
  <si>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</si>
  <si>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</si>
  <si>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</si>
  <si>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</si>
  <si>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</si>
  <si>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</si>
  <si>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</si>
  <si>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4</t>
  </si>
  <si>
    <t>5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</si>
  <si>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</si>
  <si>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</si>
  <si>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</si>
  <si>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</si>
  <si>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</si>
  <si>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</si>
  <si>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</si>
  <si>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</si>
  <si>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</si>
  <si>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</si>
  <si>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</si>
  <si>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</si>
  <si>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</si>
  <si>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</si>
  <si>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</si>
  <si>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</si>
  <si>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</si>
  <si>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</si>
  <si>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</si>
  <si>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</si>
  <si>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</si>
  <si>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</si>
  <si>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</si>
  <si>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</si>
  <si>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</si>
  <si>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</si>
  <si>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</si>
  <si>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</si>
  <si>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</si>
  <si>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</si>
  <si>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</si>
  <si>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</si>
  <si>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</si>
  <si>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</si>
  <si>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</si>
  <si>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</si>
  <si>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</si>
  <si>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</si>
  <si>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</si>
  <si>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>рублей</t>
  </si>
  <si>
    <t>880</t>
  </si>
  <si>
    <t>Специальные расходы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</si>
  <si>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</si>
  <si>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</si>
  <si>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</si>
  <si>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</si>
  <si>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</si>
  <si>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</si>
  <si>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</si>
  <si>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</si>
  <si>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</si>
  <si>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</si>
  <si>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Утверждено решением о бюджете на 2021 год</t>
  </si>
  <si>
    <t>Утверждено сводной бюджетной росписью на 2021 год</t>
  </si>
  <si>
    <t>% исполнения к сводной бюджетной росписи</t>
  </si>
  <si>
    <t>Кассовое исполнение за 9 месяцев 2021 года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</si>
  <si>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</si>
  <si>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</si>
  <si>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Брянской области за 9 месяцев 2021 г."</t>
  </si>
  <si>
    <t xml:space="preserve"> Расходы бюджета Почепского муниципального района Брянской области по ведомственной структуре расходов </t>
  </si>
  <si>
    <t>за 9 месяцев 2021 года</t>
  </si>
  <si>
    <t>Расходы бюджета Почепского муниципального района Брянской области по  муниципальным программам Почепского района  за 9 месяцев 2021 года</t>
  </si>
  <si>
    <t xml:space="preserve">                 от 20.10.2021 г.   № 1354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</si>
</sst>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90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4" fillId="0" borderId="0" xfId="42" applyFont="1" applyFill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1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3" fontId="25" fillId="0" borderId="0" xfId="48" applyFont="1" applyFill="1" applyBorder="1" applyAlignment="1">
      <alignment horizontal="right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Alignme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4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5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0" fillId="0" borderId="0" xfId="42" applyFont="1" applyBorder="1" applyAlignment="1">
      <alignment wrapText="1"/>
    </xf>
    <xf numFmtId="49" fontId="46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5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47" fillId="0" borderId="0" xfId="42" quotePrefix="1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165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166" fontId="18" fillId="0" borderId="0" xfId="48" applyNumberFormat="1" applyFont="1" applyFill="1" applyBorder="1" applyAlignment="1">
      <alignment horizontal="right"/>
    </xf>
    <xf numFmtId="43" fontId="18" fillId="34" borderId="0" xfId="48" applyFont="1" applyFill="1" applyBorder="1" applyAlignment="1">
      <alignment horizontal="center" wrapText="1"/>
    </xf>
    <xf numFmtId="49" fontId="18" fillId="34" borderId="0" xfId="42" quotePrefix="1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center" vertic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8"/>
  <sheetViews>
    <sheetView zoomScale="80" zoomScaleNormal="80" workbookViewId="0">
      <selection activeCell="G4" sqref="G4:J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9.140625" customWidth="1"/>
    <col min="9" max="10" width="17.7109375" customWidth="1"/>
  </cols>
  <sheetData>
    <row r="1" spans="1:10" ht="22.15" customHeight="1" x14ac:dyDescent="0.25">
      <c r="G1" s="286" t="s">
        <v>375</v>
      </c>
      <c r="H1" s="286"/>
      <c r="I1" s="286"/>
      <c r="J1" s="286"/>
    </row>
    <row r="2" spans="1:10" ht="22.15" customHeight="1" x14ac:dyDescent="0.25">
      <c r="G2" s="287" t="s">
        <v>423</v>
      </c>
      <c r="H2" s="287"/>
      <c r="I2" s="287"/>
      <c r="J2" s="287"/>
    </row>
    <row r="3" spans="1:10" ht="22.15" customHeight="1" x14ac:dyDescent="0.25">
      <c r="G3" s="287" t="s">
        <v>429</v>
      </c>
      <c r="H3" s="287"/>
      <c r="I3" s="287"/>
      <c r="J3" s="287"/>
    </row>
    <row r="4" spans="1:10" ht="22.15" customHeight="1" x14ac:dyDescent="0.25">
      <c r="G4" s="287" t="s">
        <v>424</v>
      </c>
      <c r="H4" s="287"/>
      <c r="I4" s="287"/>
      <c r="J4" s="287"/>
    </row>
    <row r="5" spans="1:10" ht="22.15" customHeight="1" x14ac:dyDescent="0.25">
      <c r="G5" s="177"/>
      <c r="H5" s="177" t="s">
        <v>425</v>
      </c>
      <c r="I5" s="177"/>
      <c r="J5" s="177"/>
    </row>
    <row r="6" spans="1:10" ht="14.45" customHeight="1" x14ac:dyDescent="0.3">
      <c r="G6" s="177"/>
      <c r="H6" s="177"/>
      <c r="I6" s="177"/>
      <c r="J6" s="177"/>
    </row>
    <row r="7" spans="1:10" ht="14.45" customHeight="1" x14ac:dyDescent="0.3">
      <c r="G7" s="177"/>
      <c r="H7" s="177"/>
      <c r="I7" s="177"/>
      <c r="J7" s="177"/>
    </row>
    <row r="8" spans="1:10" ht="62.45" customHeight="1" x14ac:dyDescent="0.25">
      <c r="A8" s="289" t="s">
        <v>426</v>
      </c>
      <c r="B8" s="289"/>
      <c r="C8" s="289"/>
      <c r="D8" s="289"/>
      <c r="E8" s="289"/>
      <c r="F8" s="289"/>
      <c r="G8" s="289"/>
      <c r="H8" s="289"/>
      <c r="I8" s="289"/>
      <c r="J8" s="289"/>
    </row>
    <row r="9" spans="1:10" ht="23.45" customHeight="1" x14ac:dyDescent="0.25">
      <c r="A9" s="288" t="s">
        <v>427</v>
      </c>
      <c r="B9" s="288"/>
      <c r="C9" s="288"/>
      <c r="D9" s="288"/>
      <c r="E9" s="288"/>
      <c r="F9" s="288"/>
      <c r="G9" s="288"/>
      <c r="H9" s="288"/>
      <c r="I9" s="288"/>
      <c r="J9" s="270"/>
    </row>
    <row r="10" spans="1:10" ht="18" customHeight="1" x14ac:dyDescent="0.25">
      <c r="A10" s="4"/>
      <c r="B10" s="4"/>
      <c r="C10" s="1"/>
      <c r="D10" s="2"/>
      <c r="E10" s="2"/>
      <c r="F10" s="3"/>
      <c r="G10" s="189"/>
      <c r="I10" t="s">
        <v>406</v>
      </c>
    </row>
    <row r="11" spans="1:10" ht="54.6" customHeight="1" x14ac:dyDescent="0.25">
      <c r="A11" s="180" t="s">
        <v>0</v>
      </c>
      <c r="B11" s="178" t="s">
        <v>1</v>
      </c>
      <c r="C11" s="178" t="s">
        <v>2</v>
      </c>
      <c r="D11" s="179" t="s">
        <v>3</v>
      </c>
      <c r="E11" s="179" t="s">
        <v>4</v>
      </c>
      <c r="F11" s="179" t="s">
        <v>5</v>
      </c>
      <c r="G11" s="281" t="s">
        <v>419</v>
      </c>
      <c r="H11" s="281" t="s">
        <v>420</v>
      </c>
      <c r="I11" s="282" t="s">
        <v>422</v>
      </c>
      <c r="J11" s="282" t="s">
        <v>421</v>
      </c>
    </row>
    <row r="12" spans="1:10" ht="14.45" customHeight="1" x14ac:dyDescent="0.3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103">
        <v>7</v>
      </c>
      <c r="H12" s="103">
        <v>8</v>
      </c>
      <c r="I12" s="103">
        <v>9</v>
      </c>
      <c r="J12" s="103">
        <v>10</v>
      </c>
    </row>
    <row r="13" spans="1:10" ht="36" x14ac:dyDescent="0.25">
      <c r="A13" s="272" t="s">
        <v>400</v>
      </c>
      <c r="B13" s="58">
        <v>903</v>
      </c>
      <c r="C13" s="123" t="s">
        <v>6</v>
      </c>
      <c r="D13" s="126" t="s">
        <v>6</v>
      </c>
      <c r="E13" s="126" t="s">
        <v>106</v>
      </c>
      <c r="F13" s="126" t="s">
        <v>7</v>
      </c>
      <c r="G13" s="143">
        <f>SUM(G19+G106+G14)</f>
        <v>505529575.47999996</v>
      </c>
      <c r="H13" s="143">
        <f>SUM(H19+H106+H14)</f>
        <v>505529575.47999996</v>
      </c>
      <c r="I13" s="143">
        <f>SUM(I19+I106+I14)</f>
        <v>334424284.39000005</v>
      </c>
      <c r="J13" s="283">
        <f>SUM(I13/H13*100)</f>
        <v>66.153258011158783</v>
      </c>
    </row>
    <row r="14" spans="1:10" x14ac:dyDescent="0.25">
      <c r="A14" s="208" t="s">
        <v>51</v>
      </c>
      <c r="B14" s="210" t="s">
        <v>17</v>
      </c>
      <c r="C14" s="211" t="s">
        <v>38</v>
      </c>
      <c r="D14" s="211" t="s">
        <v>6</v>
      </c>
      <c r="E14" s="211" t="s">
        <v>106</v>
      </c>
      <c r="F14" s="211" t="s">
        <v>7</v>
      </c>
      <c r="G14" s="173">
        <f t="shared" ref="G14:I16" si="0">SUM(G15)</f>
        <v>100000</v>
      </c>
      <c r="H14" s="173">
        <f t="shared" si="0"/>
        <v>100000</v>
      </c>
      <c r="I14" s="173">
        <f t="shared" si="0"/>
        <v>100000</v>
      </c>
      <c r="J14" s="283">
        <f t="shared" ref="J14:J76" si="1">SUM(I14/H14*100)</f>
        <v>100</v>
      </c>
    </row>
    <row r="15" spans="1:10" ht="15.75" x14ac:dyDescent="0.25">
      <c r="A15" s="213" t="s">
        <v>163</v>
      </c>
      <c r="B15" s="214">
        <v>903</v>
      </c>
      <c r="C15" s="211" t="s">
        <v>38</v>
      </c>
      <c r="D15" s="211" t="s">
        <v>20</v>
      </c>
      <c r="E15" s="206" t="s">
        <v>106</v>
      </c>
      <c r="F15" s="205" t="s">
        <v>7</v>
      </c>
      <c r="G15" s="173">
        <f t="shared" si="0"/>
        <v>100000</v>
      </c>
      <c r="H15" s="173">
        <f t="shared" si="0"/>
        <v>100000</v>
      </c>
      <c r="I15" s="173">
        <f t="shared" si="0"/>
        <v>100000</v>
      </c>
      <c r="J15" s="283">
        <f t="shared" si="1"/>
        <v>100</v>
      </c>
    </row>
    <row r="16" spans="1:10" ht="39" x14ac:dyDescent="0.25">
      <c r="A16" s="168" t="s">
        <v>164</v>
      </c>
      <c r="B16" s="209">
        <v>903</v>
      </c>
      <c r="C16" s="211" t="s">
        <v>38</v>
      </c>
      <c r="D16" s="211" t="s">
        <v>20</v>
      </c>
      <c r="E16" s="206" t="s">
        <v>165</v>
      </c>
      <c r="F16" s="205" t="s">
        <v>7</v>
      </c>
      <c r="G16" s="173">
        <f>SUM(G17)</f>
        <v>100000</v>
      </c>
      <c r="H16" s="173">
        <f>SUM(H17)</f>
        <v>100000</v>
      </c>
      <c r="I16" s="173">
        <f t="shared" si="0"/>
        <v>100000</v>
      </c>
      <c r="J16" s="283">
        <f t="shared" si="1"/>
        <v>100</v>
      </c>
    </row>
    <row r="17" spans="1:10" ht="23.25" x14ac:dyDescent="0.25">
      <c r="A17" s="132" t="s">
        <v>417</v>
      </c>
      <c r="B17" s="7">
        <v>903</v>
      </c>
      <c r="C17" s="200" t="s">
        <v>38</v>
      </c>
      <c r="D17" s="200" t="s">
        <v>20</v>
      </c>
      <c r="E17" s="200" t="s">
        <v>165</v>
      </c>
      <c r="F17" s="140" t="s">
        <v>15</v>
      </c>
      <c r="G17" s="148">
        <f>SUM(G18:G18)</f>
        <v>100000</v>
      </c>
      <c r="H17" s="148">
        <f>SUM(H18:H18)</f>
        <v>100000</v>
      </c>
      <c r="I17" s="148">
        <f t="shared" ref="I17" si="2">SUM(I18:I18)</f>
        <v>100000</v>
      </c>
      <c r="J17" s="283">
        <f t="shared" si="1"/>
        <v>100</v>
      </c>
    </row>
    <row r="18" spans="1:10" x14ac:dyDescent="0.25">
      <c r="A18" s="198" t="s">
        <v>138</v>
      </c>
      <c r="B18" s="7">
        <v>903</v>
      </c>
      <c r="C18" s="200" t="s">
        <v>38</v>
      </c>
      <c r="D18" s="200" t="s">
        <v>20</v>
      </c>
      <c r="E18" s="200" t="s">
        <v>165</v>
      </c>
      <c r="F18" s="140" t="s">
        <v>137</v>
      </c>
      <c r="G18" s="148">
        <v>100000</v>
      </c>
      <c r="H18" s="148">
        <v>100000</v>
      </c>
      <c r="I18" s="148">
        <v>100000</v>
      </c>
      <c r="J18" s="283">
        <f t="shared" si="1"/>
        <v>100</v>
      </c>
    </row>
    <row r="19" spans="1:10" ht="18" x14ac:dyDescent="0.25">
      <c r="A19" s="215" t="s">
        <v>16</v>
      </c>
      <c r="B19" s="204" t="s">
        <v>17</v>
      </c>
      <c r="C19" s="204" t="s">
        <v>18</v>
      </c>
      <c r="D19" s="206" t="s">
        <v>6</v>
      </c>
      <c r="E19" s="206" t="s">
        <v>106</v>
      </c>
      <c r="F19" s="206" t="s">
        <v>7</v>
      </c>
      <c r="G19" s="173">
        <f>SUM(G20+G35+G83+G88+G76)</f>
        <v>501064532.47999996</v>
      </c>
      <c r="H19" s="173">
        <f>SUM(H20+H35+H83+H88+H76)</f>
        <v>501064532.47999996</v>
      </c>
      <c r="I19" s="173">
        <f>SUM(I20+I35+I83+I88+I76)</f>
        <v>332670696.70000005</v>
      </c>
      <c r="J19" s="283">
        <f t="shared" si="1"/>
        <v>66.392784788310394</v>
      </c>
    </row>
    <row r="20" spans="1:10" x14ac:dyDescent="0.25">
      <c r="A20" s="216" t="s">
        <v>19</v>
      </c>
      <c r="B20" s="214">
        <v>903</v>
      </c>
      <c r="C20" s="204" t="s">
        <v>18</v>
      </c>
      <c r="D20" s="206" t="s">
        <v>20</v>
      </c>
      <c r="E20" s="206" t="s">
        <v>106</v>
      </c>
      <c r="F20" s="205" t="s">
        <v>7</v>
      </c>
      <c r="G20" s="173">
        <f>SUM(G21+G24+G31)</f>
        <v>130361384.33000001</v>
      </c>
      <c r="H20" s="173">
        <f t="shared" ref="H20:I20" si="3">SUM(H21+H24+H31)</f>
        <v>130361384.33000001</v>
      </c>
      <c r="I20" s="173">
        <f t="shared" si="3"/>
        <v>85460641.640000001</v>
      </c>
      <c r="J20" s="283">
        <f t="shared" si="1"/>
        <v>65.556715341149513</v>
      </c>
    </row>
    <row r="21" spans="1:10" s="244" customFormat="1" x14ac:dyDescent="0.25">
      <c r="A21" s="193" t="s">
        <v>166</v>
      </c>
      <c r="B21" s="214">
        <v>903</v>
      </c>
      <c r="C21" s="204" t="s">
        <v>18</v>
      </c>
      <c r="D21" s="206" t="s">
        <v>20</v>
      </c>
      <c r="E21" s="206" t="s">
        <v>167</v>
      </c>
      <c r="F21" s="205" t="s">
        <v>7</v>
      </c>
      <c r="G21" s="173">
        <f>SUM(G22)</f>
        <v>26237950.899999999</v>
      </c>
      <c r="H21" s="173">
        <f>SUM(H22)</f>
        <v>26237950.899999999</v>
      </c>
      <c r="I21" s="173">
        <f t="shared" ref="I21" si="4">SUM(I22)</f>
        <v>20264140.469999999</v>
      </c>
      <c r="J21" s="283">
        <f t="shared" si="1"/>
        <v>77.232176198637532</v>
      </c>
    </row>
    <row r="22" spans="1:10" ht="23.25" x14ac:dyDescent="0.25">
      <c r="A22" s="132" t="s">
        <v>417</v>
      </c>
      <c r="B22" s="7">
        <v>903</v>
      </c>
      <c r="C22" s="140" t="s">
        <v>18</v>
      </c>
      <c r="D22" s="141" t="s">
        <v>20</v>
      </c>
      <c r="E22" s="141" t="s">
        <v>167</v>
      </c>
      <c r="F22" s="140" t="s">
        <v>15</v>
      </c>
      <c r="G22" s="148">
        <f>SUM(G23:G23)</f>
        <v>26237950.899999999</v>
      </c>
      <c r="H22" s="148">
        <f>SUM(H23:H23)</f>
        <v>26237950.899999999</v>
      </c>
      <c r="I22" s="148">
        <f t="shared" ref="I22" si="5">SUM(I23:I23)</f>
        <v>20264140.469999999</v>
      </c>
      <c r="J22" s="283">
        <f t="shared" si="1"/>
        <v>77.232176198637532</v>
      </c>
    </row>
    <row r="23" spans="1:10" x14ac:dyDescent="0.25">
      <c r="A23" s="198" t="s">
        <v>138</v>
      </c>
      <c r="B23" s="7">
        <v>903</v>
      </c>
      <c r="C23" s="140" t="s">
        <v>18</v>
      </c>
      <c r="D23" s="141" t="s">
        <v>20</v>
      </c>
      <c r="E23" s="141" t="s">
        <v>167</v>
      </c>
      <c r="F23" s="140" t="s">
        <v>137</v>
      </c>
      <c r="G23" s="148">
        <v>26237950.899999999</v>
      </c>
      <c r="H23" s="148">
        <v>26237950.899999999</v>
      </c>
      <c r="I23" s="148">
        <v>20264140.469999999</v>
      </c>
      <c r="J23" s="283">
        <f t="shared" si="1"/>
        <v>77.232176198637532</v>
      </c>
    </row>
    <row r="24" spans="1:10" s="244" customFormat="1" ht="26.25" x14ac:dyDescent="0.25">
      <c r="A24" s="193" t="s">
        <v>281</v>
      </c>
      <c r="B24" s="214">
        <v>903</v>
      </c>
      <c r="C24" s="204" t="s">
        <v>18</v>
      </c>
      <c r="D24" s="205" t="s">
        <v>20</v>
      </c>
      <c r="E24" s="206" t="s">
        <v>280</v>
      </c>
      <c r="F24" s="205" t="s">
        <v>7</v>
      </c>
      <c r="G24" s="173">
        <f>SUM(G25+G28)</f>
        <v>103751093</v>
      </c>
      <c r="H24" s="173">
        <f>SUM(H25+H28)</f>
        <v>103751093</v>
      </c>
      <c r="I24" s="173">
        <f t="shared" ref="I24" si="6">SUM(I25+I28)</f>
        <v>65196501.170000002</v>
      </c>
      <c r="J24" s="283">
        <f t="shared" si="1"/>
        <v>62.839339119058721</v>
      </c>
    </row>
    <row r="25" spans="1:10" ht="26.25" customHeight="1" x14ac:dyDescent="0.25">
      <c r="A25" s="193" t="s">
        <v>312</v>
      </c>
      <c r="B25" s="7">
        <v>903</v>
      </c>
      <c r="C25" s="140" t="s">
        <v>18</v>
      </c>
      <c r="D25" s="199" t="s">
        <v>20</v>
      </c>
      <c r="E25" s="141" t="s">
        <v>307</v>
      </c>
      <c r="F25" s="199" t="s">
        <v>7</v>
      </c>
      <c r="G25" s="148">
        <f t="shared" ref="G25:I29" si="7">SUM(G26)</f>
        <v>102966293</v>
      </c>
      <c r="H25" s="148">
        <f t="shared" si="7"/>
        <v>102966293</v>
      </c>
      <c r="I25" s="148">
        <f t="shared" si="7"/>
        <v>64616801.170000002</v>
      </c>
      <c r="J25" s="283">
        <f t="shared" si="1"/>
        <v>62.755295240161743</v>
      </c>
    </row>
    <row r="26" spans="1:10" ht="23.25" x14ac:dyDescent="0.25">
      <c r="A26" s="132" t="s">
        <v>417</v>
      </c>
      <c r="B26" s="7">
        <v>903</v>
      </c>
      <c r="C26" s="140" t="s">
        <v>18</v>
      </c>
      <c r="D26" s="199" t="s">
        <v>20</v>
      </c>
      <c r="E26" s="141" t="s">
        <v>307</v>
      </c>
      <c r="F26" s="140" t="s">
        <v>15</v>
      </c>
      <c r="G26" s="148">
        <f t="shared" si="7"/>
        <v>102966293</v>
      </c>
      <c r="H26" s="148">
        <f t="shared" si="7"/>
        <v>102966293</v>
      </c>
      <c r="I26" s="148">
        <f t="shared" si="7"/>
        <v>64616801.170000002</v>
      </c>
      <c r="J26" s="283">
        <f t="shared" si="1"/>
        <v>62.755295240161743</v>
      </c>
    </row>
    <row r="27" spans="1:10" x14ac:dyDescent="0.25">
      <c r="A27" s="198" t="s">
        <v>138</v>
      </c>
      <c r="B27" s="7">
        <v>903</v>
      </c>
      <c r="C27" s="140" t="s">
        <v>18</v>
      </c>
      <c r="D27" s="199" t="s">
        <v>20</v>
      </c>
      <c r="E27" s="141" t="s">
        <v>307</v>
      </c>
      <c r="F27" s="140" t="s">
        <v>137</v>
      </c>
      <c r="G27" s="148">
        <v>102966293</v>
      </c>
      <c r="H27" s="148">
        <v>102966293</v>
      </c>
      <c r="I27" s="148">
        <v>64616801.170000002</v>
      </c>
      <c r="J27" s="283">
        <f t="shared" si="1"/>
        <v>62.755295240161743</v>
      </c>
    </row>
    <row r="28" spans="1:10" ht="28.5" customHeight="1" x14ac:dyDescent="0.25">
      <c r="A28" s="193" t="s">
        <v>311</v>
      </c>
      <c r="B28" s="7">
        <v>903</v>
      </c>
      <c r="C28" s="140" t="s">
        <v>18</v>
      </c>
      <c r="D28" s="199" t="s">
        <v>20</v>
      </c>
      <c r="E28" s="141" t="s">
        <v>310</v>
      </c>
      <c r="F28" s="199" t="s">
        <v>7</v>
      </c>
      <c r="G28" s="148">
        <f t="shared" si="7"/>
        <v>784800</v>
      </c>
      <c r="H28" s="148">
        <f t="shared" si="7"/>
        <v>784800</v>
      </c>
      <c r="I28" s="148">
        <f t="shared" si="7"/>
        <v>579700</v>
      </c>
      <c r="J28" s="283">
        <f t="shared" si="1"/>
        <v>73.865953109072379</v>
      </c>
    </row>
    <row r="29" spans="1:10" ht="23.25" x14ac:dyDescent="0.25">
      <c r="A29" s="132" t="s">
        <v>417</v>
      </c>
      <c r="B29" s="7">
        <v>903</v>
      </c>
      <c r="C29" s="140" t="s">
        <v>18</v>
      </c>
      <c r="D29" s="199" t="s">
        <v>20</v>
      </c>
      <c r="E29" s="141" t="s">
        <v>310</v>
      </c>
      <c r="F29" s="140" t="s">
        <v>15</v>
      </c>
      <c r="G29" s="148">
        <f t="shared" si="7"/>
        <v>784800</v>
      </c>
      <c r="H29" s="148">
        <f t="shared" si="7"/>
        <v>784800</v>
      </c>
      <c r="I29" s="148">
        <f t="shared" si="7"/>
        <v>579700</v>
      </c>
      <c r="J29" s="283">
        <f t="shared" si="1"/>
        <v>73.865953109072379</v>
      </c>
    </row>
    <row r="30" spans="1:10" x14ac:dyDescent="0.25">
      <c r="A30" s="198" t="s">
        <v>138</v>
      </c>
      <c r="B30" s="7">
        <v>903</v>
      </c>
      <c r="C30" s="140" t="s">
        <v>18</v>
      </c>
      <c r="D30" s="199" t="s">
        <v>20</v>
      </c>
      <c r="E30" s="141" t="s">
        <v>310</v>
      </c>
      <c r="F30" s="140" t="s">
        <v>137</v>
      </c>
      <c r="G30" s="148">
        <v>784800</v>
      </c>
      <c r="H30" s="148">
        <v>784800</v>
      </c>
      <c r="I30" s="148">
        <v>579700</v>
      </c>
      <c r="J30" s="283">
        <f t="shared" si="1"/>
        <v>73.865953109072379</v>
      </c>
    </row>
    <row r="31" spans="1:10" ht="26.25" x14ac:dyDescent="0.25">
      <c r="A31" s="168" t="s">
        <v>297</v>
      </c>
      <c r="B31" s="214">
        <v>903</v>
      </c>
      <c r="C31" s="204" t="s">
        <v>18</v>
      </c>
      <c r="D31" s="206" t="s">
        <v>20</v>
      </c>
      <c r="E31" s="211" t="s">
        <v>298</v>
      </c>
      <c r="F31" s="210" t="s">
        <v>7</v>
      </c>
      <c r="G31" s="173">
        <f>SUM(G32)</f>
        <v>372340.43</v>
      </c>
      <c r="H31" s="173">
        <f>SUM(H32)</f>
        <v>372340.43</v>
      </c>
      <c r="I31" s="173">
        <f t="shared" ref="I31:I32" si="8">SUM(I32)</f>
        <v>0</v>
      </c>
      <c r="J31" s="283">
        <f t="shared" si="1"/>
        <v>0</v>
      </c>
    </row>
    <row r="32" spans="1:10" ht="23.25" x14ac:dyDescent="0.25">
      <c r="A32" s="132" t="s">
        <v>417</v>
      </c>
      <c r="B32" s="7">
        <v>903</v>
      </c>
      <c r="C32" s="140" t="s">
        <v>18</v>
      </c>
      <c r="D32" s="141" t="s">
        <v>20</v>
      </c>
      <c r="E32" s="200" t="s">
        <v>298</v>
      </c>
      <c r="F32" s="140" t="s">
        <v>15</v>
      </c>
      <c r="G32" s="148">
        <f>SUM(G33)</f>
        <v>372340.43</v>
      </c>
      <c r="H32" s="148">
        <f>SUM(H33)</f>
        <v>372340.43</v>
      </c>
      <c r="I32" s="148">
        <f t="shared" si="8"/>
        <v>0</v>
      </c>
      <c r="J32" s="283">
        <f t="shared" si="1"/>
        <v>0</v>
      </c>
    </row>
    <row r="33" spans="1:10" x14ac:dyDescent="0.25">
      <c r="A33" s="198" t="s">
        <v>138</v>
      </c>
      <c r="B33" s="7">
        <v>903</v>
      </c>
      <c r="C33" s="140" t="s">
        <v>18</v>
      </c>
      <c r="D33" s="141" t="s">
        <v>20</v>
      </c>
      <c r="E33" s="200" t="s">
        <v>298</v>
      </c>
      <c r="F33" s="140" t="s">
        <v>137</v>
      </c>
      <c r="G33" s="148">
        <v>372340.43</v>
      </c>
      <c r="H33" s="148">
        <v>372340.43</v>
      </c>
      <c r="I33" s="148"/>
      <c r="J33" s="283">
        <f t="shared" si="1"/>
        <v>0</v>
      </c>
    </row>
    <row r="34" spans="1:10" x14ac:dyDescent="0.25">
      <c r="A34" s="198"/>
      <c r="B34" s="7"/>
      <c r="C34" s="140"/>
      <c r="D34" s="199"/>
      <c r="E34" s="141"/>
      <c r="F34" s="140"/>
      <c r="G34" s="148"/>
      <c r="H34" s="148"/>
      <c r="I34" s="148"/>
      <c r="J34" s="283"/>
    </row>
    <row r="35" spans="1:10" x14ac:dyDescent="0.25">
      <c r="A35" s="216" t="s">
        <v>21</v>
      </c>
      <c r="B35" s="214">
        <v>903</v>
      </c>
      <c r="C35" s="204" t="s">
        <v>18</v>
      </c>
      <c r="D35" s="206" t="s">
        <v>22</v>
      </c>
      <c r="E35" s="206" t="s">
        <v>106</v>
      </c>
      <c r="F35" s="205" t="s">
        <v>7</v>
      </c>
      <c r="G35" s="173">
        <f>SUM(G36+G40+G52+G55+G58+G62+G66+G73+G70+G49)</f>
        <v>299638632.32999992</v>
      </c>
      <c r="H35" s="173">
        <f>SUM(H36+H40+H52+H55+H58+H62+H66+H73+H70+H49)</f>
        <v>299638632.32999992</v>
      </c>
      <c r="I35" s="173">
        <f>SUM(I36+I40+I52+I55+I58+I62+I66+I73+I70+I49)</f>
        <v>202403012.39000005</v>
      </c>
      <c r="J35" s="283">
        <f t="shared" si="1"/>
        <v>67.549037591083476</v>
      </c>
    </row>
    <row r="36" spans="1:10" x14ac:dyDescent="0.25">
      <c r="A36" s="217" t="s">
        <v>23</v>
      </c>
      <c r="B36" s="218">
        <v>903</v>
      </c>
      <c r="C36" s="201" t="s">
        <v>18</v>
      </c>
      <c r="D36" s="200" t="s">
        <v>22</v>
      </c>
      <c r="E36" s="200" t="s">
        <v>168</v>
      </c>
      <c r="F36" s="202" t="s">
        <v>7</v>
      </c>
      <c r="G36" s="148">
        <f>SUM(G37)</f>
        <v>60580633.450000003</v>
      </c>
      <c r="H36" s="148">
        <f>SUM(H37)</f>
        <v>60580633.450000003</v>
      </c>
      <c r="I36" s="148">
        <f t="shared" ref="I36" si="9">SUM(I37)</f>
        <v>44584983.340000004</v>
      </c>
      <c r="J36" s="283">
        <f t="shared" si="1"/>
        <v>73.596099612920113</v>
      </c>
    </row>
    <row r="37" spans="1:10" ht="23.25" x14ac:dyDescent="0.25">
      <c r="A37" s="132" t="s">
        <v>417</v>
      </c>
      <c r="B37" s="7">
        <v>903</v>
      </c>
      <c r="C37" s="140" t="s">
        <v>18</v>
      </c>
      <c r="D37" s="141" t="s">
        <v>22</v>
      </c>
      <c r="E37" s="200" t="s">
        <v>168</v>
      </c>
      <c r="F37" s="140" t="s">
        <v>15</v>
      </c>
      <c r="G37" s="148">
        <f>SUM(G38+G39)</f>
        <v>60580633.450000003</v>
      </c>
      <c r="H37" s="148">
        <f>SUM(H38+H39)</f>
        <v>60580633.450000003</v>
      </c>
      <c r="I37" s="148">
        <f t="shared" ref="I37" si="10">SUM(I38+I39)</f>
        <v>44584983.340000004</v>
      </c>
      <c r="J37" s="283">
        <f t="shared" si="1"/>
        <v>73.596099612920113</v>
      </c>
    </row>
    <row r="38" spans="1:10" x14ac:dyDescent="0.25">
      <c r="A38" s="198" t="s">
        <v>138</v>
      </c>
      <c r="B38" s="7">
        <v>903</v>
      </c>
      <c r="C38" s="140" t="s">
        <v>18</v>
      </c>
      <c r="D38" s="141" t="s">
        <v>22</v>
      </c>
      <c r="E38" s="200" t="s">
        <v>168</v>
      </c>
      <c r="F38" s="140" t="s">
        <v>137</v>
      </c>
      <c r="G38" s="148">
        <v>45643236.789999999</v>
      </c>
      <c r="H38" s="148">
        <v>45643236.789999999</v>
      </c>
      <c r="I38" s="148">
        <v>34302373.890000001</v>
      </c>
      <c r="J38" s="283">
        <f t="shared" si="1"/>
        <v>75.153245699514741</v>
      </c>
    </row>
    <row r="39" spans="1:10" x14ac:dyDescent="0.25">
      <c r="A39" s="132" t="s">
        <v>140</v>
      </c>
      <c r="B39" s="7">
        <v>903</v>
      </c>
      <c r="C39" s="140" t="s">
        <v>18</v>
      </c>
      <c r="D39" s="141" t="s">
        <v>22</v>
      </c>
      <c r="E39" s="200" t="s">
        <v>168</v>
      </c>
      <c r="F39" s="140" t="s">
        <v>139</v>
      </c>
      <c r="G39" s="148">
        <v>14937396.66</v>
      </c>
      <c r="H39" s="148">
        <v>14937396.66</v>
      </c>
      <c r="I39" s="148">
        <v>10282609.449999999</v>
      </c>
      <c r="J39" s="283">
        <f t="shared" si="1"/>
        <v>68.838029035777097</v>
      </c>
    </row>
    <row r="40" spans="1:10" s="244" customFormat="1" ht="26.25" x14ac:dyDescent="0.25">
      <c r="A40" s="193" t="s">
        <v>281</v>
      </c>
      <c r="B40" s="214">
        <v>903</v>
      </c>
      <c r="C40" s="204" t="s">
        <v>18</v>
      </c>
      <c r="D40" s="205" t="s">
        <v>22</v>
      </c>
      <c r="E40" s="206" t="s">
        <v>280</v>
      </c>
      <c r="F40" s="204" t="s">
        <v>7</v>
      </c>
      <c r="G40" s="173">
        <f>SUM(G41+G45)</f>
        <v>190565300</v>
      </c>
      <c r="H40" s="173">
        <f>SUM(H41+H45)</f>
        <v>190565300</v>
      </c>
      <c r="I40" s="173">
        <f t="shared" ref="I40" si="11">SUM(I41+I45)</f>
        <v>131195310.83</v>
      </c>
      <c r="J40" s="283">
        <f t="shared" si="1"/>
        <v>68.845330618953184</v>
      </c>
    </row>
    <row r="41" spans="1:10" ht="28.5" customHeight="1" x14ac:dyDescent="0.25">
      <c r="A41" s="193" t="s">
        <v>309</v>
      </c>
      <c r="B41" s="7">
        <v>903</v>
      </c>
      <c r="C41" s="140" t="s">
        <v>18</v>
      </c>
      <c r="D41" s="199" t="s">
        <v>22</v>
      </c>
      <c r="E41" s="141" t="s">
        <v>308</v>
      </c>
      <c r="F41" s="140" t="s">
        <v>7</v>
      </c>
      <c r="G41" s="148">
        <f>SUM(G42)</f>
        <v>185820500</v>
      </c>
      <c r="H41" s="148">
        <f>SUM(H42)</f>
        <v>185820500</v>
      </c>
      <c r="I41" s="148">
        <f t="shared" ref="I41" si="12">SUM(I42)</f>
        <v>127700930.83</v>
      </c>
      <c r="J41" s="283">
        <f t="shared" si="1"/>
        <v>68.722735559316646</v>
      </c>
    </row>
    <row r="42" spans="1:10" ht="23.25" x14ac:dyDescent="0.25">
      <c r="A42" s="132" t="s">
        <v>417</v>
      </c>
      <c r="B42" s="7">
        <v>903</v>
      </c>
      <c r="C42" s="140" t="s">
        <v>18</v>
      </c>
      <c r="D42" s="199" t="s">
        <v>22</v>
      </c>
      <c r="E42" s="141" t="s">
        <v>308</v>
      </c>
      <c r="F42" s="140" t="s">
        <v>15</v>
      </c>
      <c r="G42" s="148">
        <f>SUM(G43:G44)</f>
        <v>185820500</v>
      </c>
      <c r="H42" s="148">
        <f>SUM(H43:H44)</f>
        <v>185820500</v>
      </c>
      <c r="I42" s="148">
        <f t="shared" ref="I42" si="13">SUM(I43:I44)</f>
        <v>127700930.83</v>
      </c>
      <c r="J42" s="283">
        <f t="shared" si="1"/>
        <v>68.722735559316646</v>
      </c>
    </row>
    <row r="43" spans="1:10" x14ac:dyDescent="0.25">
      <c r="A43" s="198" t="s">
        <v>138</v>
      </c>
      <c r="B43" s="7">
        <v>903</v>
      </c>
      <c r="C43" s="140" t="s">
        <v>18</v>
      </c>
      <c r="D43" s="199" t="s">
        <v>22</v>
      </c>
      <c r="E43" s="141" t="s">
        <v>308</v>
      </c>
      <c r="F43" s="140" t="s">
        <v>137</v>
      </c>
      <c r="G43" s="148">
        <v>139743875</v>
      </c>
      <c r="H43" s="148">
        <v>139743875</v>
      </c>
      <c r="I43" s="148">
        <v>95004500.829999998</v>
      </c>
      <c r="J43" s="283">
        <f t="shared" si="1"/>
        <v>67.984733377402051</v>
      </c>
    </row>
    <row r="44" spans="1:10" x14ac:dyDescent="0.25">
      <c r="A44" s="132" t="s">
        <v>140</v>
      </c>
      <c r="B44" s="7">
        <v>903</v>
      </c>
      <c r="C44" s="140" t="s">
        <v>18</v>
      </c>
      <c r="D44" s="199" t="s">
        <v>22</v>
      </c>
      <c r="E44" s="141" t="s">
        <v>308</v>
      </c>
      <c r="F44" s="140" t="s">
        <v>139</v>
      </c>
      <c r="G44" s="148">
        <v>46076625</v>
      </c>
      <c r="H44" s="148">
        <v>46076625</v>
      </c>
      <c r="I44" s="148">
        <v>32696430</v>
      </c>
      <c r="J44" s="283">
        <f t="shared" si="1"/>
        <v>70.960991609085951</v>
      </c>
    </row>
    <row r="45" spans="1:10" ht="27.75" customHeight="1" x14ac:dyDescent="0.25">
      <c r="A45" s="193" t="s">
        <v>311</v>
      </c>
      <c r="B45" s="7">
        <v>903</v>
      </c>
      <c r="C45" s="140" t="s">
        <v>18</v>
      </c>
      <c r="D45" s="199" t="s">
        <v>22</v>
      </c>
      <c r="E45" s="141" t="s">
        <v>310</v>
      </c>
      <c r="F45" s="140" t="s">
        <v>7</v>
      </c>
      <c r="G45" s="148">
        <f>SUM(G46)</f>
        <v>4744800</v>
      </c>
      <c r="H45" s="148">
        <f>SUM(H46)</f>
        <v>4744800</v>
      </c>
      <c r="I45" s="148">
        <f t="shared" ref="I45" si="14">SUM(I46)</f>
        <v>3494380</v>
      </c>
      <c r="J45" s="283">
        <f t="shared" si="1"/>
        <v>73.646518293711011</v>
      </c>
    </row>
    <row r="46" spans="1:10" ht="23.25" x14ac:dyDescent="0.25">
      <c r="A46" s="132" t="s">
        <v>417</v>
      </c>
      <c r="B46" s="7">
        <v>903</v>
      </c>
      <c r="C46" s="140" t="s">
        <v>18</v>
      </c>
      <c r="D46" s="199" t="s">
        <v>22</v>
      </c>
      <c r="E46" s="141" t="s">
        <v>310</v>
      </c>
      <c r="F46" s="140" t="s">
        <v>15</v>
      </c>
      <c r="G46" s="148">
        <f>SUM(G47:G48)</f>
        <v>4744800</v>
      </c>
      <c r="H46" s="148">
        <f>SUM(H47:H48)</f>
        <v>4744800</v>
      </c>
      <c r="I46" s="148">
        <f t="shared" ref="I46" si="15">SUM(I47:I48)</f>
        <v>3494380</v>
      </c>
      <c r="J46" s="283">
        <f t="shared" si="1"/>
        <v>73.646518293711011</v>
      </c>
    </row>
    <row r="47" spans="1:10" x14ac:dyDescent="0.25">
      <c r="A47" s="198" t="s">
        <v>138</v>
      </c>
      <c r="B47" s="7">
        <v>903</v>
      </c>
      <c r="C47" s="140" t="s">
        <v>18</v>
      </c>
      <c r="D47" s="199" t="s">
        <v>22</v>
      </c>
      <c r="E47" s="141" t="s">
        <v>310</v>
      </c>
      <c r="F47" s="140" t="s">
        <v>137</v>
      </c>
      <c r="G47" s="148">
        <v>4232400</v>
      </c>
      <c r="H47" s="148">
        <v>4232400</v>
      </c>
      <c r="I47" s="148">
        <v>3096680</v>
      </c>
      <c r="J47" s="283">
        <f t="shared" si="1"/>
        <v>73.166052358000186</v>
      </c>
    </row>
    <row r="48" spans="1:10" x14ac:dyDescent="0.25">
      <c r="A48" s="132" t="s">
        <v>140</v>
      </c>
      <c r="B48" s="7">
        <v>903</v>
      </c>
      <c r="C48" s="140" t="s">
        <v>18</v>
      </c>
      <c r="D48" s="199" t="s">
        <v>22</v>
      </c>
      <c r="E48" s="141" t="s">
        <v>310</v>
      </c>
      <c r="F48" s="140" t="s">
        <v>139</v>
      </c>
      <c r="G48" s="148">
        <v>512400</v>
      </c>
      <c r="H48" s="148">
        <v>512400</v>
      </c>
      <c r="I48" s="148">
        <v>397700</v>
      </c>
      <c r="J48" s="283">
        <f t="shared" si="1"/>
        <v>77.615144418423114</v>
      </c>
    </row>
    <row r="49" spans="1:10" ht="17.45" customHeight="1" x14ac:dyDescent="0.25">
      <c r="A49" s="168" t="s">
        <v>414</v>
      </c>
      <c r="B49" s="209">
        <v>903</v>
      </c>
      <c r="C49" s="210" t="s">
        <v>18</v>
      </c>
      <c r="D49" s="220" t="s">
        <v>22</v>
      </c>
      <c r="E49" s="211" t="s">
        <v>413</v>
      </c>
      <c r="F49" s="210" t="s">
        <v>7</v>
      </c>
      <c r="G49" s="173">
        <f>SUM(G50)</f>
        <v>2267863.2000000002</v>
      </c>
      <c r="H49" s="173">
        <f>SUM(H50)</f>
        <v>2267863.2000000002</v>
      </c>
      <c r="I49" s="173">
        <f t="shared" ref="I49:I50" si="16">SUM(I50)</f>
        <v>0</v>
      </c>
      <c r="J49" s="283">
        <f t="shared" si="1"/>
        <v>0</v>
      </c>
    </row>
    <row r="50" spans="1:10" ht="23.25" x14ac:dyDescent="0.25">
      <c r="A50" s="132" t="s">
        <v>417</v>
      </c>
      <c r="B50" s="7">
        <v>903</v>
      </c>
      <c r="C50" s="140" t="s">
        <v>18</v>
      </c>
      <c r="D50" s="199" t="s">
        <v>22</v>
      </c>
      <c r="E50" s="200" t="s">
        <v>413</v>
      </c>
      <c r="F50" s="140" t="s">
        <v>15</v>
      </c>
      <c r="G50" s="148">
        <f>SUM(G51)</f>
        <v>2267863.2000000002</v>
      </c>
      <c r="H50" s="148">
        <f>SUM(H51)</f>
        <v>2267863.2000000002</v>
      </c>
      <c r="I50" s="148">
        <f t="shared" si="16"/>
        <v>0</v>
      </c>
      <c r="J50" s="283">
        <f t="shared" si="1"/>
        <v>0</v>
      </c>
    </row>
    <row r="51" spans="1:10" x14ac:dyDescent="0.25">
      <c r="A51" s="198" t="s">
        <v>138</v>
      </c>
      <c r="B51" s="7">
        <v>903</v>
      </c>
      <c r="C51" s="140" t="s">
        <v>18</v>
      </c>
      <c r="D51" s="141" t="s">
        <v>22</v>
      </c>
      <c r="E51" s="200" t="s">
        <v>413</v>
      </c>
      <c r="F51" s="140" t="s">
        <v>137</v>
      </c>
      <c r="G51" s="148">
        <v>2267863.2000000002</v>
      </c>
      <c r="H51" s="148">
        <v>2267863.2000000002</v>
      </c>
      <c r="I51" s="148"/>
      <c r="J51" s="283">
        <f t="shared" si="1"/>
        <v>0</v>
      </c>
    </row>
    <row r="52" spans="1:10" ht="26.25" x14ac:dyDescent="0.25">
      <c r="A52" s="168" t="s">
        <v>297</v>
      </c>
      <c r="B52" s="209">
        <v>903</v>
      </c>
      <c r="C52" s="210" t="s">
        <v>18</v>
      </c>
      <c r="D52" s="220" t="s">
        <v>22</v>
      </c>
      <c r="E52" s="211" t="s">
        <v>298</v>
      </c>
      <c r="F52" s="210" t="s">
        <v>7</v>
      </c>
      <c r="G52" s="173">
        <f>SUM(G53)</f>
        <v>8163659.5700000003</v>
      </c>
      <c r="H52" s="173">
        <f>SUM(H53)</f>
        <v>8163659.5700000003</v>
      </c>
      <c r="I52" s="173">
        <f t="shared" ref="I52:I53" si="17">SUM(I53)</f>
        <v>3088270</v>
      </c>
      <c r="J52" s="283">
        <f t="shared" si="1"/>
        <v>37.829480437288737</v>
      </c>
    </row>
    <row r="53" spans="1:10" ht="23.25" x14ac:dyDescent="0.25">
      <c r="A53" s="132" t="s">
        <v>417</v>
      </c>
      <c r="B53" s="7">
        <v>903</v>
      </c>
      <c r="C53" s="140" t="s">
        <v>18</v>
      </c>
      <c r="D53" s="199" t="s">
        <v>22</v>
      </c>
      <c r="E53" s="200" t="s">
        <v>298</v>
      </c>
      <c r="F53" s="140" t="s">
        <v>15</v>
      </c>
      <c r="G53" s="148">
        <f>SUM(G54)</f>
        <v>8163659.5700000003</v>
      </c>
      <c r="H53" s="148">
        <f>SUM(H54)</f>
        <v>8163659.5700000003</v>
      </c>
      <c r="I53" s="148">
        <f t="shared" si="17"/>
        <v>3088270</v>
      </c>
      <c r="J53" s="283">
        <f t="shared" si="1"/>
        <v>37.829480437288737</v>
      </c>
    </row>
    <row r="54" spans="1:10" x14ac:dyDescent="0.25">
      <c r="A54" s="198" t="s">
        <v>138</v>
      </c>
      <c r="B54" s="7">
        <v>903</v>
      </c>
      <c r="C54" s="140" t="s">
        <v>18</v>
      </c>
      <c r="D54" s="141" t="s">
        <v>22</v>
      </c>
      <c r="E54" s="200" t="s">
        <v>298</v>
      </c>
      <c r="F54" s="140" t="s">
        <v>137</v>
      </c>
      <c r="G54" s="148">
        <v>8163659.5700000003</v>
      </c>
      <c r="H54" s="148">
        <v>8163659.5700000003</v>
      </c>
      <c r="I54" s="148">
        <v>3088270</v>
      </c>
      <c r="J54" s="283">
        <f t="shared" si="1"/>
        <v>37.829480437288737</v>
      </c>
    </row>
    <row r="55" spans="1:10" ht="60" customHeight="1" x14ac:dyDescent="0.25">
      <c r="A55" s="168" t="s">
        <v>328</v>
      </c>
      <c r="B55" s="209">
        <v>903</v>
      </c>
      <c r="C55" s="210" t="s">
        <v>18</v>
      </c>
      <c r="D55" s="220" t="s">
        <v>22</v>
      </c>
      <c r="E55" s="211" t="s">
        <v>326</v>
      </c>
      <c r="F55" s="210" t="s">
        <v>7</v>
      </c>
      <c r="G55" s="173">
        <f>SUM(G56)</f>
        <v>238247.89</v>
      </c>
      <c r="H55" s="173">
        <f>SUM(H56)</f>
        <v>238247.89</v>
      </c>
      <c r="I55" s="173">
        <f t="shared" ref="I55" si="18">SUM(I56)</f>
        <v>0</v>
      </c>
      <c r="J55" s="283">
        <f t="shared" si="1"/>
        <v>0</v>
      </c>
    </row>
    <row r="56" spans="1:10" ht="23.25" x14ac:dyDescent="0.25">
      <c r="A56" s="132" t="s">
        <v>417</v>
      </c>
      <c r="B56" s="7">
        <v>903</v>
      </c>
      <c r="C56" s="140" t="s">
        <v>18</v>
      </c>
      <c r="D56" s="199" t="s">
        <v>22</v>
      </c>
      <c r="E56" s="200" t="s">
        <v>326</v>
      </c>
      <c r="F56" s="140" t="s">
        <v>15</v>
      </c>
      <c r="G56" s="148">
        <f>SUM(G57 )</f>
        <v>238247.89</v>
      </c>
      <c r="H56" s="148">
        <f t="shared" ref="H56:I56" si="19">SUM(H57 )</f>
        <v>238247.89</v>
      </c>
      <c r="I56" s="148">
        <f t="shared" si="19"/>
        <v>0</v>
      </c>
      <c r="J56" s="283">
        <f t="shared" si="1"/>
        <v>0</v>
      </c>
    </row>
    <row r="57" spans="1:10" x14ac:dyDescent="0.25">
      <c r="A57" s="198" t="s">
        <v>138</v>
      </c>
      <c r="B57" s="7">
        <v>903</v>
      </c>
      <c r="C57" s="140" t="s">
        <v>18</v>
      </c>
      <c r="D57" s="141" t="s">
        <v>22</v>
      </c>
      <c r="E57" s="200" t="s">
        <v>326</v>
      </c>
      <c r="F57" s="140" t="s">
        <v>137</v>
      </c>
      <c r="G57" s="148">
        <v>238247.89</v>
      </c>
      <c r="H57" s="148">
        <v>238247.89</v>
      </c>
      <c r="I57" s="148"/>
      <c r="J57" s="283">
        <f t="shared" si="1"/>
        <v>0</v>
      </c>
    </row>
    <row r="58" spans="1:10" ht="39" x14ac:dyDescent="0.25">
      <c r="A58" s="168" t="s">
        <v>329</v>
      </c>
      <c r="B58" s="209">
        <v>903</v>
      </c>
      <c r="C58" s="210" t="s">
        <v>18</v>
      </c>
      <c r="D58" s="220" t="s">
        <v>22</v>
      </c>
      <c r="E58" s="211" t="s">
        <v>327</v>
      </c>
      <c r="F58" s="210" t="s">
        <v>7</v>
      </c>
      <c r="G58" s="173">
        <f>SUM(G59)</f>
        <v>863498.3</v>
      </c>
      <c r="H58" s="173">
        <f>SUM(H59)</f>
        <v>863498.3</v>
      </c>
      <c r="I58" s="173">
        <f t="shared" ref="I58" si="20">SUM(I59)</f>
        <v>863498.3</v>
      </c>
      <c r="J58" s="283">
        <f t="shared" si="1"/>
        <v>100</v>
      </c>
    </row>
    <row r="59" spans="1:10" ht="23.25" x14ac:dyDescent="0.25">
      <c r="A59" s="132" t="s">
        <v>14</v>
      </c>
      <c r="B59" s="7">
        <v>903</v>
      </c>
      <c r="C59" s="140" t="s">
        <v>18</v>
      </c>
      <c r="D59" s="199" t="s">
        <v>22</v>
      </c>
      <c r="E59" s="200" t="s">
        <v>327</v>
      </c>
      <c r="F59" s="140" t="s">
        <v>15</v>
      </c>
      <c r="G59" s="148">
        <f>SUM(G60:G61)</f>
        <v>863498.3</v>
      </c>
      <c r="H59" s="148">
        <f>SUM(H60:H61)</f>
        <v>863498.3</v>
      </c>
      <c r="I59" s="148">
        <f t="shared" ref="I59" si="21">SUM(I60:I61)</f>
        <v>863498.3</v>
      </c>
      <c r="J59" s="283">
        <f t="shared" si="1"/>
        <v>100</v>
      </c>
    </row>
    <row r="60" spans="1:10" x14ac:dyDescent="0.25">
      <c r="A60" s="198" t="s">
        <v>138</v>
      </c>
      <c r="B60" s="7">
        <v>903</v>
      </c>
      <c r="C60" s="140" t="s">
        <v>18</v>
      </c>
      <c r="D60" s="141" t="s">
        <v>22</v>
      </c>
      <c r="E60" s="200" t="s">
        <v>327</v>
      </c>
      <c r="F60" s="140" t="s">
        <v>137</v>
      </c>
      <c r="G60" s="148">
        <v>702963</v>
      </c>
      <c r="H60" s="148">
        <v>702963</v>
      </c>
      <c r="I60" s="148">
        <v>702963</v>
      </c>
      <c r="J60" s="283">
        <f t="shared" si="1"/>
        <v>100</v>
      </c>
    </row>
    <row r="61" spans="1:10" x14ac:dyDescent="0.25">
      <c r="A61" s="132" t="s">
        <v>140</v>
      </c>
      <c r="B61" s="7">
        <v>903</v>
      </c>
      <c r="C61" s="140" t="s">
        <v>18</v>
      </c>
      <c r="D61" s="141" t="s">
        <v>22</v>
      </c>
      <c r="E61" s="200" t="s">
        <v>327</v>
      </c>
      <c r="F61" s="140" t="s">
        <v>139</v>
      </c>
      <c r="G61" s="148">
        <v>160535.29999999999</v>
      </c>
      <c r="H61" s="148">
        <v>160535.29999999999</v>
      </c>
      <c r="I61" s="148">
        <v>160535.29999999999</v>
      </c>
      <c r="J61" s="283">
        <f t="shared" si="1"/>
        <v>100</v>
      </c>
    </row>
    <row r="62" spans="1:10" ht="51.75" x14ac:dyDescent="0.25">
      <c r="A62" s="168" t="s">
        <v>347</v>
      </c>
      <c r="B62" s="209">
        <v>903</v>
      </c>
      <c r="C62" s="210" t="s">
        <v>18</v>
      </c>
      <c r="D62" s="220" t="s">
        <v>22</v>
      </c>
      <c r="E62" s="211" t="s">
        <v>348</v>
      </c>
      <c r="F62" s="210" t="s">
        <v>7</v>
      </c>
      <c r="G62" s="173">
        <f>SUM(G63)</f>
        <v>21795480</v>
      </c>
      <c r="H62" s="173">
        <f>SUM(H63)</f>
        <v>21795480</v>
      </c>
      <c r="I62" s="173">
        <f t="shared" ref="I62" si="22">SUM(I63)</f>
        <v>14413554.310000001</v>
      </c>
      <c r="J62" s="283">
        <f t="shared" si="1"/>
        <v>66.130933156782973</v>
      </c>
    </row>
    <row r="63" spans="1:10" ht="23.25" x14ac:dyDescent="0.25">
      <c r="A63" s="132" t="s">
        <v>417</v>
      </c>
      <c r="B63" s="7">
        <v>903</v>
      </c>
      <c r="C63" s="140" t="s">
        <v>18</v>
      </c>
      <c r="D63" s="199" t="s">
        <v>22</v>
      </c>
      <c r="E63" s="200" t="s">
        <v>348</v>
      </c>
      <c r="F63" s="140" t="s">
        <v>15</v>
      </c>
      <c r="G63" s="148">
        <f>SUM(G64+G65)</f>
        <v>21795480</v>
      </c>
      <c r="H63" s="148">
        <f>SUM(H64+H65)</f>
        <v>21795480</v>
      </c>
      <c r="I63" s="148">
        <f t="shared" ref="I63" si="23">SUM(I64+I65)</f>
        <v>14413554.310000001</v>
      </c>
      <c r="J63" s="283">
        <f t="shared" si="1"/>
        <v>66.130933156782973</v>
      </c>
    </row>
    <row r="64" spans="1:10" x14ac:dyDescent="0.25">
      <c r="A64" s="198" t="s">
        <v>138</v>
      </c>
      <c r="B64" s="7">
        <v>903</v>
      </c>
      <c r="C64" s="140" t="s">
        <v>18</v>
      </c>
      <c r="D64" s="141" t="s">
        <v>22</v>
      </c>
      <c r="E64" s="200" t="s">
        <v>348</v>
      </c>
      <c r="F64" s="140" t="s">
        <v>137</v>
      </c>
      <c r="G64" s="148">
        <v>17030160</v>
      </c>
      <c r="H64" s="148">
        <v>17030160</v>
      </c>
      <c r="I64" s="148">
        <v>11244658.390000001</v>
      </c>
      <c r="J64" s="283">
        <f t="shared" si="1"/>
        <v>66.027908076025128</v>
      </c>
    </row>
    <row r="65" spans="1:10" x14ac:dyDescent="0.25">
      <c r="A65" s="198" t="s">
        <v>140</v>
      </c>
      <c r="B65" s="7">
        <v>903</v>
      </c>
      <c r="C65" s="140" t="s">
        <v>18</v>
      </c>
      <c r="D65" s="141" t="s">
        <v>22</v>
      </c>
      <c r="E65" s="200" t="s">
        <v>348</v>
      </c>
      <c r="F65" s="140" t="s">
        <v>139</v>
      </c>
      <c r="G65" s="148">
        <v>4765320</v>
      </c>
      <c r="H65" s="148">
        <v>4765320</v>
      </c>
      <c r="I65" s="148">
        <v>3168895.92</v>
      </c>
      <c r="J65" s="283">
        <f t="shared" si="1"/>
        <v>66.499121150310998</v>
      </c>
    </row>
    <row r="66" spans="1:10" ht="59.45" customHeight="1" x14ac:dyDescent="0.25">
      <c r="A66" s="168" t="s">
        <v>349</v>
      </c>
      <c r="B66" s="209">
        <v>903</v>
      </c>
      <c r="C66" s="210" t="s">
        <v>18</v>
      </c>
      <c r="D66" s="220" t="s">
        <v>22</v>
      </c>
      <c r="E66" s="211" t="s">
        <v>350</v>
      </c>
      <c r="F66" s="210" t="s">
        <v>7</v>
      </c>
      <c r="G66" s="173">
        <f>SUM(G67)</f>
        <v>11638910.640000001</v>
      </c>
      <c r="H66" s="173">
        <f>SUM(H67)</f>
        <v>11638910.640000001</v>
      </c>
      <c r="I66" s="173">
        <f t="shared" ref="I66" si="24">SUM(I67)</f>
        <v>4792377.6100000003</v>
      </c>
      <c r="J66" s="283">
        <f t="shared" si="1"/>
        <v>41.175482467661595</v>
      </c>
    </row>
    <row r="67" spans="1:10" ht="23.25" x14ac:dyDescent="0.25">
      <c r="A67" s="132" t="s">
        <v>417</v>
      </c>
      <c r="B67" s="7">
        <v>903</v>
      </c>
      <c r="C67" s="140" t="s">
        <v>18</v>
      </c>
      <c r="D67" s="199" t="s">
        <v>22</v>
      </c>
      <c r="E67" s="200" t="s">
        <v>350</v>
      </c>
      <c r="F67" s="140" t="s">
        <v>15</v>
      </c>
      <c r="G67" s="148">
        <f>SUM(G68+G69)</f>
        <v>11638910.640000001</v>
      </c>
      <c r="H67" s="148">
        <f>SUM(H68+H69)</f>
        <v>11638910.640000001</v>
      </c>
      <c r="I67" s="148">
        <f t="shared" ref="I67" si="25">SUM(I68+I69)</f>
        <v>4792377.6100000003</v>
      </c>
      <c r="J67" s="283">
        <f t="shared" si="1"/>
        <v>41.175482467661595</v>
      </c>
    </row>
    <row r="68" spans="1:10" x14ac:dyDescent="0.25">
      <c r="A68" s="198" t="s">
        <v>138</v>
      </c>
      <c r="B68" s="7">
        <v>903</v>
      </c>
      <c r="C68" s="140" t="s">
        <v>18</v>
      </c>
      <c r="D68" s="141" t="s">
        <v>22</v>
      </c>
      <c r="E68" s="200" t="s">
        <v>350</v>
      </c>
      <c r="F68" s="140" t="s">
        <v>137</v>
      </c>
      <c r="G68" s="148">
        <v>7756557.7000000002</v>
      </c>
      <c r="H68" s="148">
        <v>7756557.7000000002</v>
      </c>
      <c r="I68" s="148">
        <v>3225625.16</v>
      </c>
      <c r="J68" s="283">
        <f t="shared" si="1"/>
        <v>41.585781795963435</v>
      </c>
    </row>
    <row r="69" spans="1:10" x14ac:dyDescent="0.25">
      <c r="A69" s="198" t="s">
        <v>140</v>
      </c>
      <c r="B69" s="7">
        <v>903</v>
      </c>
      <c r="C69" s="140" t="s">
        <v>18</v>
      </c>
      <c r="D69" s="141" t="s">
        <v>22</v>
      </c>
      <c r="E69" s="200" t="s">
        <v>350</v>
      </c>
      <c r="F69" s="140" t="s">
        <v>139</v>
      </c>
      <c r="G69" s="148">
        <v>3882352.94</v>
      </c>
      <c r="H69" s="148">
        <v>3882352.94</v>
      </c>
      <c r="I69" s="148">
        <v>1566752.45</v>
      </c>
      <c r="J69" s="283">
        <f t="shared" si="1"/>
        <v>40.355744936471439</v>
      </c>
    </row>
    <row r="70" spans="1:10" ht="29.45" customHeight="1" x14ac:dyDescent="0.25">
      <c r="A70" s="168" t="s">
        <v>411</v>
      </c>
      <c r="B70" s="209">
        <v>903</v>
      </c>
      <c r="C70" s="210" t="s">
        <v>18</v>
      </c>
      <c r="D70" s="220" t="s">
        <v>22</v>
      </c>
      <c r="E70" s="211" t="s">
        <v>410</v>
      </c>
      <c r="F70" s="210" t="s">
        <v>7</v>
      </c>
      <c r="G70" s="173">
        <f>SUM(G71)</f>
        <v>584521.28</v>
      </c>
      <c r="H70" s="173">
        <f>SUM(H71)</f>
        <v>584521.28</v>
      </c>
      <c r="I70" s="173">
        <f t="shared" ref="I70:I71" si="26">SUM(I71)</f>
        <v>524500</v>
      </c>
      <c r="J70" s="283">
        <f t="shared" si="1"/>
        <v>89.731549208952671</v>
      </c>
    </row>
    <row r="71" spans="1:10" ht="23.25" x14ac:dyDescent="0.25">
      <c r="A71" s="132" t="s">
        <v>417</v>
      </c>
      <c r="B71" s="7">
        <v>903</v>
      </c>
      <c r="C71" s="140" t="s">
        <v>18</v>
      </c>
      <c r="D71" s="199" t="s">
        <v>22</v>
      </c>
      <c r="E71" s="200" t="s">
        <v>410</v>
      </c>
      <c r="F71" s="140" t="s">
        <v>15</v>
      </c>
      <c r="G71" s="148">
        <f>SUM(G72)</f>
        <v>584521.28</v>
      </c>
      <c r="H71" s="148">
        <f>SUM(H72)</f>
        <v>584521.28</v>
      </c>
      <c r="I71" s="148">
        <f t="shared" si="26"/>
        <v>524500</v>
      </c>
      <c r="J71" s="283">
        <f t="shared" si="1"/>
        <v>89.731549208952671</v>
      </c>
    </row>
    <row r="72" spans="1:10" x14ac:dyDescent="0.25">
      <c r="A72" s="198" t="s">
        <v>140</v>
      </c>
      <c r="B72" s="7">
        <v>903</v>
      </c>
      <c r="C72" s="140" t="s">
        <v>18</v>
      </c>
      <c r="D72" s="141" t="s">
        <v>22</v>
      </c>
      <c r="E72" s="200" t="s">
        <v>410</v>
      </c>
      <c r="F72" s="140" t="s">
        <v>139</v>
      </c>
      <c r="G72" s="148">
        <v>584521.28</v>
      </c>
      <c r="H72" s="148">
        <v>584521.28</v>
      </c>
      <c r="I72" s="148">
        <v>524500</v>
      </c>
      <c r="J72" s="283">
        <f t="shared" si="1"/>
        <v>89.731549208952671</v>
      </c>
    </row>
    <row r="73" spans="1:10" ht="52.9" customHeight="1" x14ac:dyDescent="0.25">
      <c r="A73" s="168" t="s">
        <v>394</v>
      </c>
      <c r="B73" s="209">
        <v>903</v>
      </c>
      <c r="C73" s="210" t="s">
        <v>18</v>
      </c>
      <c r="D73" s="220" t="s">
        <v>22</v>
      </c>
      <c r="E73" s="211" t="s">
        <v>392</v>
      </c>
      <c r="F73" s="210" t="s">
        <v>7</v>
      </c>
      <c r="G73" s="173">
        <f>SUM(G74)</f>
        <v>2940518</v>
      </c>
      <c r="H73" s="173">
        <f>SUM(H74)</f>
        <v>2940518</v>
      </c>
      <c r="I73" s="173">
        <f t="shared" ref="I73:I74" si="27">SUM(I74)</f>
        <v>2940518</v>
      </c>
      <c r="J73" s="283">
        <f t="shared" si="1"/>
        <v>100</v>
      </c>
    </row>
    <row r="74" spans="1:10" ht="27" customHeight="1" x14ac:dyDescent="0.25">
      <c r="A74" s="132" t="s">
        <v>417</v>
      </c>
      <c r="B74" s="7">
        <v>903</v>
      </c>
      <c r="C74" s="140" t="s">
        <v>18</v>
      </c>
      <c r="D74" s="199" t="s">
        <v>22</v>
      </c>
      <c r="E74" s="200" t="s">
        <v>392</v>
      </c>
      <c r="F74" s="140" t="s">
        <v>15</v>
      </c>
      <c r="G74" s="148">
        <f>SUM(G75)</f>
        <v>2940518</v>
      </c>
      <c r="H74" s="148">
        <f>SUM(H75)</f>
        <v>2940518</v>
      </c>
      <c r="I74" s="148">
        <f t="shared" si="27"/>
        <v>2940518</v>
      </c>
      <c r="J74" s="283">
        <f t="shared" si="1"/>
        <v>100</v>
      </c>
    </row>
    <row r="75" spans="1:10" x14ac:dyDescent="0.25">
      <c r="A75" s="198" t="s">
        <v>138</v>
      </c>
      <c r="B75" s="7">
        <v>903</v>
      </c>
      <c r="C75" s="140" t="s">
        <v>18</v>
      </c>
      <c r="D75" s="141" t="s">
        <v>22</v>
      </c>
      <c r="E75" s="200" t="s">
        <v>392</v>
      </c>
      <c r="F75" s="140" t="s">
        <v>137</v>
      </c>
      <c r="G75" s="148">
        <v>2940518</v>
      </c>
      <c r="H75" s="148">
        <v>2940518</v>
      </c>
      <c r="I75" s="148">
        <v>2940518</v>
      </c>
      <c r="J75" s="283">
        <f t="shared" si="1"/>
        <v>100</v>
      </c>
    </row>
    <row r="76" spans="1:10" x14ac:dyDescent="0.25">
      <c r="A76" s="216" t="s">
        <v>156</v>
      </c>
      <c r="B76" s="214">
        <v>903</v>
      </c>
      <c r="C76" s="204" t="s">
        <v>18</v>
      </c>
      <c r="D76" s="205" t="s">
        <v>9</v>
      </c>
      <c r="E76" s="206" t="s">
        <v>106</v>
      </c>
      <c r="F76" s="205" t="s">
        <v>7</v>
      </c>
      <c r="G76" s="173">
        <f>SUM(G77+G80)</f>
        <v>8181958.71</v>
      </c>
      <c r="H76" s="173">
        <f>SUM(H77+H80)</f>
        <v>8181958.71</v>
      </c>
      <c r="I76" s="173">
        <f t="shared" ref="I76" si="28">SUM(I77+I80)</f>
        <v>5200668.63</v>
      </c>
      <c r="J76" s="283">
        <f t="shared" si="1"/>
        <v>63.562635969352129</v>
      </c>
    </row>
    <row r="77" spans="1:10" s="244" customFormat="1" x14ac:dyDescent="0.25">
      <c r="A77" s="193" t="s">
        <v>171</v>
      </c>
      <c r="B77" s="214">
        <v>903</v>
      </c>
      <c r="C77" s="204" t="s">
        <v>18</v>
      </c>
      <c r="D77" s="206" t="s">
        <v>9</v>
      </c>
      <c r="E77" s="206" t="s">
        <v>172</v>
      </c>
      <c r="F77" s="204" t="s">
        <v>7</v>
      </c>
      <c r="G77" s="173">
        <f t="shared" ref="G77:I81" si="29">SUM(G78)</f>
        <v>5570415.5099999998</v>
      </c>
      <c r="H77" s="173">
        <f t="shared" si="29"/>
        <v>5570415.5099999998</v>
      </c>
      <c r="I77" s="173">
        <f t="shared" si="29"/>
        <v>5200668.63</v>
      </c>
      <c r="J77" s="283">
        <f t="shared" ref="J77:J140" si="30">SUM(I77/H77*100)</f>
        <v>93.362310597185598</v>
      </c>
    </row>
    <row r="78" spans="1:10" ht="23.25" x14ac:dyDescent="0.25">
      <c r="A78" s="132" t="s">
        <v>417</v>
      </c>
      <c r="B78" s="7">
        <v>903</v>
      </c>
      <c r="C78" s="140" t="s">
        <v>18</v>
      </c>
      <c r="D78" s="141" t="s">
        <v>9</v>
      </c>
      <c r="E78" s="141" t="s">
        <v>172</v>
      </c>
      <c r="F78" s="140" t="s">
        <v>15</v>
      </c>
      <c r="G78" s="148">
        <f>SUM(G79)</f>
        <v>5570415.5099999998</v>
      </c>
      <c r="H78" s="148">
        <f>SUM(H79)</f>
        <v>5570415.5099999998</v>
      </c>
      <c r="I78" s="148">
        <f t="shared" si="29"/>
        <v>5200668.63</v>
      </c>
      <c r="J78" s="283">
        <f t="shared" si="30"/>
        <v>93.362310597185598</v>
      </c>
    </row>
    <row r="79" spans="1:10" x14ac:dyDescent="0.25">
      <c r="A79" s="198" t="s">
        <v>138</v>
      </c>
      <c r="B79" s="7">
        <v>903</v>
      </c>
      <c r="C79" s="140" t="s">
        <v>18</v>
      </c>
      <c r="D79" s="141" t="s">
        <v>9</v>
      </c>
      <c r="E79" s="141" t="s">
        <v>172</v>
      </c>
      <c r="F79" s="140" t="s">
        <v>137</v>
      </c>
      <c r="G79" s="148">
        <v>5570415.5099999998</v>
      </c>
      <c r="H79" s="148">
        <v>5570415.5099999998</v>
      </c>
      <c r="I79" s="148">
        <v>5200668.63</v>
      </c>
      <c r="J79" s="283">
        <f t="shared" si="30"/>
        <v>93.362310597185598</v>
      </c>
    </row>
    <row r="80" spans="1:10" ht="39" x14ac:dyDescent="0.25">
      <c r="A80" s="193" t="s">
        <v>353</v>
      </c>
      <c r="B80" s="214">
        <v>903</v>
      </c>
      <c r="C80" s="204" t="s">
        <v>18</v>
      </c>
      <c r="D80" s="206" t="s">
        <v>9</v>
      </c>
      <c r="E80" s="206" t="s">
        <v>352</v>
      </c>
      <c r="F80" s="204" t="s">
        <v>7</v>
      </c>
      <c r="G80" s="173">
        <f t="shared" si="29"/>
        <v>2611543.2000000002</v>
      </c>
      <c r="H80" s="173">
        <f t="shared" si="29"/>
        <v>2611543.2000000002</v>
      </c>
      <c r="I80" s="173">
        <f t="shared" si="29"/>
        <v>0</v>
      </c>
      <c r="J80" s="283">
        <f t="shared" si="30"/>
        <v>0</v>
      </c>
    </row>
    <row r="81" spans="1:10" ht="23.25" x14ac:dyDescent="0.25">
      <c r="A81" s="132" t="s">
        <v>417</v>
      </c>
      <c r="B81" s="7">
        <v>903</v>
      </c>
      <c r="C81" s="140" t="s">
        <v>18</v>
      </c>
      <c r="D81" s="141" t="s">
        <v>9</v>
      </c>
      <c r="E81" s="141" t="s">
        <v>352</v>
      </c>
      <c r="F81" s="140" t="s">
        <v>15</v>
      </c>
      <c r="G81" s="148">
        <f>SUM(G82)</f>
        <v>2611543.2000000002</v>
      </c>
      <c r="H81" s="148">
        <f>SUM(H82)</f>
        <v>2611543.2000000002</v>
      </c>
      <c r="I81" s="148">
        <f t="shared" si="29"/>
        <v>0</v>
      </c>
      <c r="J81" s="283">
        <f t="shared" si="30"/>
        <v>0</v>
      </c>
    </row>
    <row r="82" spans="1:10" x14ac:dyDescent="0.25">
      <c r="A82" s="198" t="s">
        <v>138</v>
      </c>
      <c r="B82" s="7">
        <v>903</v>
      </c>
      <c r="C82" s="140" t="s">
        <v>18</v>
      </c>
      <c r="D82" s="141" t="s">
        <v>9</v>
      </c>
      <c r="E82" s="141" t="s">
        <v>352</v>
      </c>
      <c r="F82" s="140" t="s">
        <v>137</v>
      </c>
      <c r="G82" s="148">
        <v>2611543.2000000002</v>
      </c>
      <c r="H82" s="148">
        <v>2611543.2000000002</v>
      </c>
      <c r="I82" s="148"/>
      <c r="J82" s="283">
        <f t="shared" si="30"/>
        <v>0</v>
      </c>
    </row>
    <row r="83" spans="1:10" x14ac:dyDescent="0.25">
      <c r="A83" s="216" t="s">
        <v>158</v>
      </c>
      <c r="B83" s="214">
        <v>903</v>
      </c>
      <c r="C83" s="204" t="s">
        <v>18</v>
      </c>
      <c r="D83" s="205" t="s">
        <v>18</v>
      </c>
      <c r="E83" s="206" t="s">
        <v>106</v>
      </c>
      <c r="F83" s="205" t="s">
        <v>7</v>
      </c>
      <c r="G83" s="173">
        <f>SUM(G84)</f>
        <v>1199520</v>
      </c>
      <c r="H83" s="173">
        <f>SUM(H84)</f>
        <v>1199520</v>
      </c>
      <c r="I83" s="173">
        <f t="shared" ref="I83:I84" si="31">SUM(I84)</f>
        <v>707250</v>
      </c>
      <c r="J83" s="283">
        <f t="shared" si="30"/>
        <v>58.961084433773514</v>
      </c>
    </row>
    <row r="84" spans="1:10" ht="26.25" x14ac:dyDescent="0.25">
      <c r="A84" s="193" t="s">
        <v>242</v>
      </c>
      <c r="B84" s="7">
        <v>903</v>
      </c>
      <c r="C84" s="140" t="s">
        <v>18</v>
      </c>
      <c r="D84" s="199" t="s">
        <v>18</v>
      </c>
      <c r="E84" s="141" t="s">
        <v>173</v>
      </c>
      <c r="F84" s="140" t="s">
        <v>7</v>
      </c>
      <c r="G84" s="148">
        <f>SUM(G85)</f>
        <v>1199520</v>
      </c>
      <c r="H84" s="148">
        <f>SUM(H85)</f>
        <v>1199520</v>
      </c>
      <c r="I84" s="148">
        <f t="shared" si="31"/>
        <v>707250</v>
      </c>
      <c r="J84" s="283">
        <f t="shared" si="30"/>
        <v>58.961084433773514</v>
      </c>
    </row>
    <row r="85" spans="1:10" ht="23.25" x14ac:dyDescent="0.25">
      <c r="A85" s="132" t="s">
        <v>417</v>
      </c>
      <c r="B85" s="7">
        <v>903</v>
      </c>
      <c r="C85" s="140" t="s">
        <v>18</v>
      </c>
      <c r="D85" s="199" t="s">
        <v>18</v>
      </c>
      <c r="E85" s="141" t="s">
        <v>173</v>
      </c>
      <c r="F85" s="140" t="s">
        <v>15</v>
      </c>
      <c r="G85" s="148">
        <f>SUM(G86:G87)</f>
        <v>1199520</v>
      </c>
      <c r="H85" s="148">
        <f>SUM(H86:H87)</f>
        <v>1199520</v>
      </c>
      <c r="I85" s="148">
        <f t="shared" ref="I85" si="32">SUM(I86:I87)</f>
        <v>707250</v>
      </c>
      <c r="J85" s="283">
        <f t="shared" si="30"/>
        <v>58.961084433773514</v>
      </c>
    </row>
    <row r="86" spans="1:10" x14ac:dyDescent="0.25">
      <c r="A86" s="198" t="s">
        <v>138</v>
      </c>
      <c r="B86" s="7">
        <v>903</v>
      </c>
      <c r="C86" s="140" t="s">
        <v>18</v>
      </c>
      <c r="D86" s="141" t="s">
        <v>18</v>
      </c>
      <c r="E86" s="141" t="s">
        <v>173</v>
      </c>
      <c r="F86" s="140" t="s">
        <v>137</v>
      </c>
      <c r="G86" s="148">
        <v>855400</v>
      </c>
      <c r="H86" s="148">
        <v>855400</v>
      </c>
      <c r="I86" s="148">
        <v>505038</v>
      </c>
      <c r="J86" s="283">
        <f t="shared" si="30"/>
        <v>59.041150339022671</v>
      </c>
    </row>
    <row r="87" spans="1:10" x14ac:dyDescent="0.25">
      <c r="A87" s="132" t="s">
        <v>140</v>
      </c>
      <c r="B87" s="7">
        <v>903</v>
      </c>
      <c r="C87" s="140" t="s">
        <v>18</v>
      </c>
      <c r="D87" s="141" t="s">
        <v>18</v>
      </c>
      <c r="E87" s="141" t="s">
        <v>173</v>
      </c>
      <c r="F87" s="140" t="s">
        <v>139</v>
      </c>
      <c r="G87" s="148">
        <v>344120</v>
      </c>
      <c r="H87" s="148">
        <v>344120</v>
      </c>
      <c r="I87" s="148">
        <v>202212</v>
      </c>
      <c r="J87" s="283">
        <f t="shared" si="30"/>
        <v>58.762059746600023</v>
      </c>
    </row>
    <row r="88" spans="1:10" x14ac:dyDescent="0.25">
      <c r="A88" s="216" t="s">
        <v>24</v>
      </c>
      <c r="B88" s="214">
        <v>903</v>
      </c>
      <c r="C88" s="204" t="s">
        <v>18</v>
      </c>
      <c r="D88" s="205" t="s">
        <v>25</v>
      </c>
      <c r="E88" s="206" t="s">
        <v>106</v>
      </c>
      <c r="F88" s="205" t="s">
        <v>7</v>
      </c>
      <c r="G88" s="173">
        <f>SUM(G89+G94+G103)</f>
        <v>61683037.109999999</v>
      </c>
      <c r="H88" s="173">
        <f>SUM(H89+H94+H103)</f>
        <v>61683037.109999999</v>
      </c>
      <c r="I88" s="173">
        <f t="shared" ref="I88" si="33">SUM(I89+I94+I103)</f>
        <v>38899124.040000007</v>
      </c>
      <c r="J88" s="283">
        <f t="shared" si="30"/>
        <v>63.06291950351082</v>
      </c>
    </row>
    <row r="89" spans="1:10" ht="26.25" x14ac:dyDescent="0.25">
      <c r="A89" s="193" t="s">
        <v>26</v>
      </c>
      <c r="B89" s="209">
        <v>903</v>
      </c>
      <c r="C89" s="210" t="s">
        <v>18</v>
      </c>
      <c r="D89" s="210" t="s">
        <v>25</v>
      </c>
      <c r="E89" s="211" t="s">
        <v>169</v>
      </c>
      <c r="F89" s="210" t="s">
        <v>7</v>
      </c>
      <c r="G89" s="173">
        <f>SUM(G90+G92)</f>
        <v>2527857</v>
      </c>
      <c r="H89" s="173">
        <f>SUM(H90+H92)</f>
        <v>2527857</v>
      </c>
      <c r="I89" s="173">
        <f t="shared" ref="I89" si="34">SUM(I90+I92)</f>
        <v>1901330.59</v>
      </c>
      <c r="J89" s="283">
        <f t="shared" si="30"/>
        <v>75.215116598763302</v>
      </c>
    </row>
    <row r="90" spans="1:10" ht="43.5" x14ac:dyDescent="0.25">
      <c r="A90" s="203" t="s">
        <v>27</v>
      </c>
      <c r="B90" s="7">
        <v>903</v>
      </c>
      <c r="C90" s="140" t="s">
        <v>18</v>
      </c>
      <c r="D90" s="140" t="s">
        <v>25</v>
      </c>
      <c r="E90" s="141" t="s">
        <v>169</v>
      </c>
      <c r="F90" s="140" t="s">
        <v>28</v>
      </c>
      <c r="G90" s="148">
        <f>SUM(G91)</f>
        <v>2483276</v>
      </c>
      <c r="H90" s="148">
        <f>SUM(H91)</f>
        <v>2483276</v>
      </c>
      <c r="I90" s="148">
        <f t="shared" ref="I90" si="35">SUM(I91)</f>
        <v>1871925.76</v>
      </c>
      <c r="J90" s="283">
        <f t="shared" si="30"/>
        <v>75.381301152187675</v>
      </c>
    </row>
    <row r="91" spans="1:10" ht="16.899999999999999" customHeight="1" x14ac:dyDescent="0.25">
      <c r="A91" s="207" t="s">
        <v>141</v>
      </c>
      <c r="B91" s="7">
        <v>903</v>
      </c>
      <c r="C91" s="140" t="s">
        <v>18</v>
      </c>
      <c r="D91" s="140" t="s">
        <v>25</v>
      </c>
      <c r="E91" s="141" t="s">
        <v>169</v>
      </c>
      <c r="F91" s="140" t="s">
        <v>30</v>
      </c>
      <c r="G91" s="148">
        <v>2483276</v>
      </c>
      <c r="H91" s="148">
        <v>2483276</v>
      </c>
      <c r="I91" s="148">
        <v>1871925.76</v>
      </c>
      <c r="J91" s="283">
        <f t="shared" si="30"/>
        <v>75.381301152187675</v>
      </c>
    </row>
    <row r="92" spans="1:10" x14ac:dyDescent="0.25">
      <c r="A92" s="132" t="s">
        <v>11</v>
      </c>
      <c r="B92" s="7">
        <v>903</v>
      </c>
      <c r="C92" s="140" t="s">
        <v>18</v>
      </c>
      <c r="D92" s="140" t="s">
        <v>25</v>
      </c>
      <c r="E92" s="141" t="s">
        <v>169</v>
      </c>
      <c r="F92" s="140" t="s">
        <v>12</v>
      </c>
      <c r="G92" s="148">
        <f>SUM(G93)</f>
        <v>44581</v>
      </c>
      <c r="H92" s="148">
        <f>SUM(H93)</f>
        <v>44581</v>
      </c>
      <c r="I92" s="148">
        <f t="shared" ref="I92" si="36">SUM(I93)</f>
        <v>29404.83</v>
      </c>
      <c r="J92" s="283">
        <f t="shared" si="30"/>
        <v>65.958210897018915</v>
      </c>
    </row>
    <row r="93" spans="1:10" ht="33.75" x14ac:dyDescent="0.25">
      <c r="A93" s="219" t="s">
        <v>142</v>
      </c>
      <c r="B93" s="7">
        <v>903</v>
      </c>
      <c r="C93" s="140" t="s">
        <v>18</v>
      </c>
      <c r="D93" s="140" t="s">
        <v>25</v>
      </c>
      <c r="E93" s="141" t="s">
        <v>169</v>
      </c>
      <c r="F93" s="140" t="s">
        <v>13</v>
      </c>
      <c r="G93" s="148">
        <v>44581</v>
      </c>
      <c r="H93" s="148">
        <v>44581</v>
      </c>
      <c r="I93" s="148">
        <v>29404.83</v>
      </c>
      <c r="J93" s="283">
        <f t="shared" si="30"/>
        <v>65.958210897018915</v>
      </c>
    </row>
    <row r="94" spans="1:10" ht="39" x14ac:dyDescent="0.25">
      <c r="A94" s="193" t="s">
        <v>175</v>
      </c>
      <c r="B94" s="209">
        <v>903</v>
      </c>
      <c r="C94" s="210" t="s">
        <v>18</v>
      </c>
      <c r="D94" s="220" t="s">
        <v>25</v>
      </c>
      <c r="E94" s="211" t="s">
        <v>176</v>
      </c>
      <c r="F94" s="210" t="s">
        <v>7</v>
      </c>
      <c r="G94" s="173">
        <f>SUM(G95+G97+G101+G99)</f>
        <v>58910592.109999999</v>
      </c>
      <c r="H94" s="173">
        <f>SUM(H95+H97+H101+H99)</f>
        <v>58910592.109999999</v>
      </c>
      <c r="I94" s="173">
        <f t="shared" ref="I94" si="37">SUM(I95+I97+I101+I99)</f>
        <v>36926305.68</v>
      </c>
      <c r="J94" s="283">
        <f t="shared" si="30"/>
        <v>62.681946246695098</v>
      </c>
    </row>
    <row r="95" spans="1:10" ht="51.6" customHeight="1" x14ac:dyDescent="0.25">
      <c r="A95" s="203" t="s">
        <v>27</v>
      </c>
      <c r="B95" s="7">
        <v>903</v>
      </c>
      <c r="C95" s="140" t="s">
        <v>18</v>
      </c>
      <c r="D95" s="140" t="s">
        <v>25</v>
      </c>
      <c r="E95" s="200" t="s">
        <v>176</v>
      </c>
      <c r="F95" s="140" t="s">
        <v>28</v>
      </c>
      <c r="G95" s="148">
        <f>SUM(G96)</f>
        <v>56274609</v>
      </c>
      <c r="H95" s="148">
        <f>SUM(H96)</f>
        <v>56274609</v>
      </c>
      <c r="I95" s="148">
        <f t="shared" ref="I95" si="38">SUM(I96)</f>
        <v>35206450.280000001</v>
      </c>
      <c r="J95" s="283">
        <f t="shared" si="30"/>
        <v>62.561874539190484</v>
      </c>
    </row>
    <row r="96" spans="1:10" x14ac:dyDescent="0.25">
      <c r="A96" s="132" t="s">
        <v>31</v>
      </c>
      <c r="B96" s="7">
        <v>903</v>
      </c>
      <c r="C96" s="140" t="s">
        <v>18</v>
      </c>
      <c r="D96" s="140" t="s">
        <v>25</v>
      </c>
      <c r="E96" s="200" t="s">
        <v>176</v>
      </c>
      <c r="F96" s="140" t="s">
        <v>32</v>
      </c>
      <c r="G96" s="148">
        <v>56274609</v>
      </c>
      <c r="H96" s="148">
        <v>56274609</v>
      </c>
      <c r="I96" s="148">
        <v>35206450.280000001</v>
      </c>
      <c r="J96" s="283">
        <f t="shared" si="30"/>
        <v>62.561874539190484</v>
      </c>
    </row>
    <row r="97" spans="1:10" x14ac:dyDescent="0.25">
      <c r="A97" s="203" t="s">
        <v>11</v>
      </c>
      <c r="B97" s="7">
        <v>903</v>
      </c>
      <c r="C97" s="140" t="s">
        <v>18</v>
      </c>
      <c r="D97" s="140" t="s">
        <v>25</v>
      </c>
      <c r="E97" s="200" t="s">
        <v>176</v>
      </c>
      <c r="F97" s="140" t="s">
        <v>12</v>
      </c>
      <c r="G97" s="148">
        <f>SUM(G98)</f>
        <v>2463483.11</v>
      </c>
      <c r="H97" s="148">
        <f>SUM(H98)</f>
        <v>2463483.11</v>
      </c>
      <c r="I97" s="148">
        <f t="shared" ref="I97" si="39">SUM(I98)</f>
        <v>1565281.6</v>
      </c>
      <c r="J97" s="283">
        <f t="shared" si="30"/>
        <v>63.539368045433854</v>
      </c>
    </row>
    <row r="98" spans="1:10" ht="33.75" x14ac:dyDescent="0.25">
      <c r="A98" s="219" t="s">
        <v>142</v>
      </c>
      <c r="B98" s="7">
        <v>903</v>
      </c>
      <c r="C98" s="140" t="s">
        <v>18</v>
      </c>
      <c r="D98" s="140" t="s">
        <v>25</v>
      </c>
      <c r="E98" s="200" t="s">
        <v>176</v>
      </c>
      <c r="F98" s="140" t="s">
        <v>13</v>
      </c>
      <c r="G98" s="148">
        <v>2463483.11</v>
      </c>
      <c r="H98" s="148">
        <v>2463483.11</v>
      </c>
      <c r="I98" s="148">
        <v>1565281.6</v>
      </c>
      <c r="J98" s="283">
        <f t="shared" si="30"/>
        <v>63.539368045433854</v>
      </c>
    </row>
    <row r="99" spans="1:10" x14ac:dyDescent="0.25">
      <c r="A99" s="264" t="s">
        <v>84</v>
      </c>
      <c r="B99" s="7">
        <v>903</v>
      </c>
      <c r="C99" s="140" t="s">
        <v>18</v>
      </c>
      <c r="D99" s="140" t="s">
        <v>25</v>
      </c>
      <c r="E99" s="200" t="s">
        <v>176</v>
      </c>
      <c r="F99" s="140" t="s">
        <v>74</v>
      </c>
      <c r="G99" s="148">
        <f>SUM(G100)</f>
        <v>80000</v>
      </c>
      <c r="H99" s="148">
        <f>SUM(H100)</f>
        <v>80000</v>
      </c>
      <c r="I99" s="148">
        <f t="shared" ref="I99" si="40">SUM(I100)</f>
        <v>80000</v>
      </c>
      <c r="J99" s="283">
        <f t="shared" si="30"/>
        <v>100</v>
      </c>
    </row>
    <row r="100" spans="1:10" x14ac:dyDescent="0.25">
      <c r="A100" s="219" t="s">
        <v>335</v>
      </c>
      <c r="B100" s="7">
        <v>903</v>
      </c>
      <c r="C100" s="140" t="s">
        <v>18</v>
      </c>
      <c r="D100" s="140" t="s">
        <v>25</v>
      </c>
      <c r="E100" s="200" t="s">
        <v>176</v>
      </c>
      <c r="F100" s="140" t="s">
        <v>336</v>
      </c>
      <c r="G100" s="148">
        <v>80000</v>
      </c>
      <c r="H100" s="148">
        <v>80000</v>
      </c>
      <c r="I100" s="148">
        <v>80000</v>
      </c>
      <c r="J100" s="283">
        <f t="shared" si="30"/>
        <v>100</v>
      </c>
    </row>
    <row r="101" spans="1:10" x14ac:dyDescent="0.25">
      <c r="A101" s="203" t="s">
        <v>33</v>
      </c>
      <c r="B101" s="7">
        <v>903</v>
      </c>
      <c r="C101" s="140" t="s">
        <v>18</v>
      </c>
      <c r="D101" s="199" t="s">
        <v>25</v>
      </c>
      <c r="E101" s="200" t="s">
        <v>176</v>
      </c>
      <c r="F101" s="140" t="s">
        <v>34</v>
      </c>
      <c r="G101" s="148">
        <f>SUM(G102)</f>
        <v>92500</v>
      </c>
      <c r="H101" s="148">
        <f>SUM(H102)</f>
        <v>92500</v>
      </c>
      <c r="I101" s="148">
        <f t="shared" ref="I101" si="41">SUM(I102)</f>
        <v>74573.8</v>
      </c>
      <c r="J101" s="283">
        <f t="shared" si="30"/>
        <v>80.620324324324329</v>
      </c>
    </row>
    <row r="102" spans="1:10" x14ac:dyDescent="0.25">
      <c r="A102" s="132" t="s">
        <v>130</v>
      </c>
      <c r="B102" s="7">
        <v>903</v>
      </c>
      <c r="C102" s="140" t="s">
        <v>18</v>
      </c>
      <c r="D102" s="199" t="s">
        <v>25</v>
      </c>
      <c r="E102" s="200" t="s">
        <v>176</v>
      </c>
      <c r="F102" s="140" t="s">
        <v>129</v>
      </c>
      <c r="G102" s="148">
        <v>92500</v>
      </c>
      <c r="H102" s="148">
        <v>92500</v>
      </c>
      <c r="I102" s="148">
        <v>74573.8</v>
      </c>
      <c r="J102" s="283">
        <f t="shared" si="30"/>
        <v>80.620324324324329</v>
      </c>
    </row>
    <row r="103" spans="1:10" x14ac:dyDescent="0.25">
      <c r="A103" s="168" t="s">
        <v>177</v>
      </c>
      <c r="B103" s="214">
        <v>903</v>
      </c>
      <c r="C103" s="204" t="s">
        <v>18</v>
      </c>
      <c r="D103" s="204" t="s">
        <v>25</v>
      </c>
      <c r="E103" s="206" t="s">
        <v>178</v>
      </c>
      <c r="F103" s="204" t="s">
        <v>7</v>
      </c>
      <c r="G103" s="173">
        <f>SUM(G104)</f>
        <v>244588</v>
      </c>
      <c r="H103" s="173">
        <f>SUM(H104)</f>
        <v>244588</v>
      </c>
      <c r="I103" s="173">
        <f t="shared" ref="I103" si="42">SUM(I104)</f>
        <v>71487.77</v>
      </c>
      <c r="J103" s="283">
        <f t="shared" si="30"/>
        <v>29.2278321095066</v>
      </c>
    </row>
    <row r="104" spans="1:10" ht="33.6" customHeight="1" x14ac:dyDescent="0.25">
      <c r="A104" s="132" t="s">
        <v>27</v>
      </c>
      <c r="B104" s="7">
        <v>903</v>
      </c>
      <c r="C104" s="140" t="s">
        <v>18</v>
      </c>
      <c r="D104" s="140" t="s">
        <v>25</v>
      </c>
      <c r="E104" s="200" t="s">
        <v>178</v>
      </c>
      <c r="F104" s="140" t="s">
        <v>28</v>
      </c>
      <c r="G104" s="148">
        <f t="shared" ref="G104:I104" si="43">SUM(G105)</f>
        <v>244588</v>
      </c>
      <c r="H104" s="148">
        <f t="shared" si="43"/>
        <v>244588</v>
      </c>
      <c r="I104" s="148">
        <f t="shared" si="43"/>
        <v>71487.77</v>
      </c>
      <c r="J104" s="283">
        <f t="shared" si="30"/>
        <v>29.2278321095066</v>
      </c>
    </row>
    <row r="105" spans="1:10" x14ac:dyDescent="0.25">
      <c r="A105" s="132" t="s">
        <v>31</v>
      </c>
      <c r="B105" s="7">
        <v>903</v>
      </c>
      <c r="C105" s="140" t="s">
        <v>18</v>
      </c>
      <c r="D105" s="140" t="s">
        <v>25</v>
      </c>
      <c r="E105" s="200" t="s">
        <v>178</v>
      </c>
      <c r="F105" s="140" t="s">
        <v>32</v>
      </c>
      <c r="G105" s="148">
        <v>244588</v>
      </c>
      <c r="H105" s="148">
        <v>244588</v>
      </c>
      <c r="I105" s="148">
        <v>71487.77</v>
      </c>
      <c r="J105" s="283">
        <f t="shared" si="30"/>
        <v>29.2278321095066</v>
      </c>
    </row>
    <row r="106" spans="1:10" ht="18" x14ac:dyDescent="0.25">
      <c r="A106" s="221" t="s">
        <v>35</v>
      </c>
      <c r="B106" s="214">
        <v>903</v>
      </c>
      <c r="C106" s="204" t="s">
        <v>36</v>
      </c>
      <c r="D106" s="204" t="s">
        <v>6</v>
      </c>
      <c r="E106" s="204" t="s">
        <v>106</v>
      </c>
      <c r="F106" s="204" t="s">
        <v>7</v>
      </c>
      <c r="G106" s="173">
        <f t="shared" ref="G106:I109" si="44">SUM(G107)</f>
        <v>4365043</v>
      </c>
      <c r="H106" s="173">
        <f t="shared" si="44"/>
        <v>4365043</v>
      </c>
      <c r="I106" s="173">
        <f t="shared" si="44"/>
        <v>1653587.69</v>
      </c>
      <c r="J106" s="283">
        <f t="shared" si="30"/>
        <v>37.882506312079855</v>
      </c>
    </row>
    <row r="107" spans="1:10" x14ac:dyDescent="0.25">
      <c r="A107" s="222" t="s">
        <v>37</v>
      </c>
      <c r="B107" s="214">
        <v>903</v>
      </c>
      <c r="C107" s="204" t="s">
        <v>36</v>
      </c>
      <c r="D107" s="204" t="s">
        <v>38</v>
      </c>
      <c r="E107" s="204" t="s">
        <v>106</v>
      </c>
      <c r="F107" s="204" t="s">
        <v>7</v>
      </c>
      <c r="G107" s="173">
        <f t="shared" si="44"/>
        <v>4365043</v>
      </c>
      <c r="H107" s="173">
        <f t="shared" si="44"/>
        <v>4365043</v>
      </c>
      <c r="I107" s="173">
        <f t="shared" si="44"/>
        <v>1653587.69</v>
      </c>
      <c r="J107" s="283">
        <f t="shared" si="30"/>
        <v>37.882506312079855</v>
      </c>
    </row>
    <row r="108" spans="1:10" ht="48.75" x14ac:dyDescent="0.25">
      <c r="A108" s="223" t="s">
        <v>314</v>
      </c>
      <c r="B108" s="7">
        <v>903</v>
      </c>
      <c r="C108" s="140" t="s">
        <v>36</v>
      </c>
      <c r="D108" s="140" t="s">
        <v>38</v>
      </c>
      <c r="E108" s="141" t="s">
        <v>107</v>
      </c>
      <c r="F108" s="140" t="s">
        <v>7</v>
      </c>
      <c r="G108" s="148">
        <f t="shared" si="44"/>
        <v>4365043</v>
      </c>
      <c r="H108" s="148">
        <f t="shared" si="44"/>
        <v>4365043</v>
      </c>
      <c r="I108" s="148">
        <f t="shared" si="44"/>
        <v>1653587.69</v>
      </c>
      <c r="J108" s="283">
        <f t="shared" si="30"/>
        <v>37.882506312079855</v>
      </c>
    </row>
    <row r="109" spans="1:10" x14ac:dyDescent="0.25">
      <c r="A109" s="110" t="s">
        <v>73</v>
      </c>
      <c r="B109" s="7">
        <v>903</v>
      </c>
      <c r="C109" s="140" t="s">
        <v>36</v>
      </c>
      <c r="D109" s="140" t="s">
        <v>38</v>
      </c>
      <c r="E109" s="141" t="s">
        <v>107</v>
      </c>
      <c r="F109" s="140" t="s">
        <v>74</v>
      </c>
      <c r="G109" s="148">
        <f t="shared" si="44"/>
        <v>4365043</v>
      </c>
      <c r="H109" s="148">
        <f t="shared" si="44"/>
        <v>4365043</v>
      </c>
      <c r="I109" s="148">
        <f t="shared" si="44"/>
        <v>1653587.69</v>
      </c>
      <c r="J109" s="283">
        <f t="shared" si="30"/>
        <v>37.882506312079855</v>
      </c>
    </row>
    <row r="110" spans="1:10" ht="45" x14ac:dyDescent="0.25">
      <c r="A110" s="170" t="s">
        <v>152</v>
      </c>
      <c r="B110" s="224">
        <v>903</v>
      </c>
      <c r="C110" s="225" t="s">
        <v>36</v>
      </c>
      <c r="D110" s="225" t="s">
        <v>38</v>
      </c>
      <c r="E110" s="141" t="s">
        <v>107</v>
      </c>
      <c r="F110" s="225">
        <v>320</v>
      </c>
      <c r="G110" s="148">
        <v>4365043</v>
      </c>
      <c r="H110" s="148">
        <v>4365043</v>
      </c>
      <c r="I110" s="148">
        <v>1653587.69</v>
      </c>
      <c r="J110" s="283">
        <f t="shared" si="30"/>
        <v>37.882506312079855</v>
      </c>
    </row>
    <row r="111" spans="1:10" ht="37.15" customHeight="1" x14ac:dyDescent="0.25">
      <c r="A111" s="235" t="s">
        <v>323</v>
      </c>
      <c r="B111" s="210" t="s">
        <v>39</v>
      </c>
      <c r="C111" s="211" t="s">
        <v>6</v>
      </c>
      <c r="D111" s="211" t="s">
        <v>6</v>
      </c>
      <c r="E111" s="211" t="s">
        <v>106</v>
      </c>
      <c r="F111" s="211" t="s">
        <v>7</v>
      </c>
      <c r="G111" s="192">
        <f>SUM(G112+G125)</f>
        <v>18185602</v>
      </c>
      <c r="H111" s="192">
        <f>SUM(H112+H125)</f>
        <v>18185602</v>
      </c>
      <c r="I111" s="192">
        <f>SUM(I112+I125)</f>
        <v>12138677.41</v>
      </c>
      <c r="J111" s="283">
        <f t="shared" si="30"/>
        <v>66.748834655019934</v>
      </c>
    </row>
    <row r="112" spans="1:10" ht="18" x14ac:dyDescent="0.25">
      <c r="A112" s="221" t="s">
        <v>40</v>
      </c>
      <c r="B112" s="210" t="s">
        <v>39</v>
      </c>
      <c r="C112" s="211" t="s">
        <v>20</v>
      </c>
      <c r="D112" s="211" t="s">
        <v>6</v>
      </c>
      <c r="E112" s="211" t="s">
        <v>106</v>
      </c>
      <c r="F112" s="211" t="s">
        <v>7</v>
      </c>
      <c r="G112" s="173">
        <f>SUM(G113+G121)</f>
        <v>7863202</v>
      </c>
      <c r="H112" s="173">
        <f t="shared" ref="H112:I112" si="45">SUM(H113+H121)</f>
        <v>7863202</v>
      </c>
      <c r="I112" s="173">
        <f t="shared" si="45"/>
        <v>5147476.41</v>
      </c>
      <c r="J112" s="283">
        <f t="shared" si="30"/>
        <v>65.462853555078453</v>
      </c>
    </row>
    <row r="113" spans="1:10" ht="39" x14ac:dyDescent="0.25">
      <c r="A113" s="208" t="s">
        <v>41</v>
      </c>
      <c r="B113" s="214">
        <v>906</v>
      </c>
      <c r="C113" s="204" t="s">
        <v>20</v>
      </c>
      <c r="D113" s="204" t="s">
        <v>42</v>
      </c>
      <c r="E113" s="206" t="s">
        <v>106</v>
      </c>
      <c r="F113" s="205" t="s">
        <v>7</v>
      </c>
      <c r="G113" s="173">
        <f>SUM(G114)</f>
        <v>7813202</v>
      </c>
      <c r="H113" s="173">
        <f>SUM(H114)</f>
        <v>7813202</v>
      </c>
      <c r="I113" s="173">
        <f t="shared" ref="I113" si="46">SUM(I114)</f>
        <v>5147476.41</v>
      </c>
      <c r="J113" s="283">
        <f t="shared" si="30"/>
        <v>65.881778174940322</v>
      </c>
    </row>
    <row r="114" spans="1:10" ht="26.25" x14ac:dyDescent="0.25">
      <c r="A114" s="168" t="s">
        <v>26</v>
      </c>
      <c r="B114" s="7">
        <v>906</v>
      </c>
      <c r="C114" s="140" t="s">
        <v>20</v>
      </c>
      <c r="D114" s="140" t="s">
        <v>42</v>
      </c>
      <c r="E114" s="141" t="s">
        <v>179</v>
      </c>
      <c r="F114" s="199" t="s">
        <v>7</v>
      </c>
      <c r="G114" s="148">
        <f>SUM(G115+G117+G119)</f>
        <v>7813202</v>
      </c>
      <c r="H114" s="148">
        <f>SUM(H115+H117+H119)</f>
        <v>7813202</v>
      </c>
      <c r="I114" s="148">
        <f t="shared" ref="I114" si="47">SUM(I115+I117+I119)</f>
        <v>5147476.41</v>
      </c>
      <c r="J114" s="283">
        <f t="shared" si="30"/>
        <v>65.881778174940322</v>
      </c>
    </row>
    <row r="115" spans="1:10" ht="43.5" x14ac:dyDescent="0.25">
      <c r="A115" s="203" t="s">
        <v>27</v>
      </c>
      <c r="B115" s="7">
        <v>906</v>
      </c>
      <c r="C115" s="140" t="s">
        <v>20</v>
      </c>
      <c r="D115" s="140" t="s">
        <v>42</v>
      </c>
      <c r="E115" s="141" t="s">
        <v>179</v>
      </c>
      <c r="F115" s="140" t="s">
        <v>28</v>
      </c>
      <c r="G115" s="148">
        <f>SUM(G116)</f>
        <v>6985230</v>
      </c>
      <c r="H115" s="148">
        <f>SUM(H116)</f>
        <v>6985230</v>
      </c>
      <c r="I115" s="148">
        <f t="shared" ref="I115" si="48">SUM(I116)</f>
        <v>4711819.3</v>
      </c>
      <c r="J115" s="283">
        <f t="shared" si="30"/>
        <v>67.454032293854311</v>
      </c>
    </row>
    <row r="116" spans="1:10" x14ac:dyDescent="0.25">
      <c r="A116" s="132" t="s">
        <v>29</v>
      </c>
      <c r="B116" s="7">
        <v>906</v>
      </c>
      <c r="C116" s="140" t="s">
        <v>20</v>
      </c>
      <c r="D116" s="140" t="s">
        <v>42</v>
      </c>
      <c r="E116" s="141" t="s">
        <v>179</v>
      </c>
      <c r="F116" s="140" t="s">
        <v>30</v>
      </c>
      <c r="G116" s="148">
        <v>6985230</v>
      </c>
      <c r="H116" s="148">
        <v>6985230</v>
      </c>
      <c r="I116" s="148">
        <v>4711819.3</v>
      </c>
      <c r="J116" s="283">
        <f t="shared" si="30"/>
        <v>67.454032293854311</v>
      </c>
    </row>
    <row r="117" spans="1:10" x14ac:dyDescent="0.25">
      <c r="A117" s="203" t="s">
        <v>11</v>
      </c>
      <c r="B117" s="7">
        <v>906</v>
      </c>
      <c r="C117" s="140" t="s">
        <v>20</v>
      </c>
      <c r="D117" s="140" t="s">
        <v>42</v>
      </c>
      <c r="E117" s="141" t="s">
        <v>179</v>
      </c>
      <c r="F117" s="140" t="s">
        <v>12</v>
      </c>
      <c r="G117" s="148">
        <f>SUM(G118)</f>
        <v>821072</v>
      </c>
      <c r="H117" s="148">
        <f>SUM(H118)</f>
        <v>821072</v>
      </c>
      <c r="I117" s="148">
        <f t="shared" ref="I117" si="49">SUM(I118)</f>
        <v>432667.74</v>
      </c>
      <c r="J117" s="283">
        <f t="shared" si="30"/>
        <v>52.695468850478399</v>
      </c>
    </row>
    <row r="118" spans="1:10" ht="33.75" x14ac:dyDescent="0.25">
      <c r="A118" s="207" t="s">
        <v>142</v>
      </c>
      <c r="B118" s="7">
        <v>906</v>
      </c>
      <c r="C118" s="140" t="s">
        <v>20</v>
      </c>
      <c r="D118" s="140" t="s">
        <v>42</v>
      </c>
      <c r="E118" s="141" t="s">
        <v>179</v>
      </c>
      <c r="F118" s="140" t="s">
        <v>13</v>
      </c>
      <c r="G118" s="148">
        <v>821072</v>
      </c>
      <c r="H118" s="148">
        <v>821072</v>
      </c>
      <c r="I118" s="148">
        <v>432667.74</v>
      </c>
      <c r="J118" s="283">
        <f t="shared" si="30"/>
        <v>52.695468850478399</v>
      </c>
    </row>
    <row r="119" spans="1:10" x14ac:dyDescent="0.25">
      <c r="A119" s="203" t="s">
        <v>33</v>
      </c>
      <c r="B119" s="7">
        <v>906</v>
      </c>
      <c r="C119" s="140" t="s">
        <v>20</v>
      </c>
      <c r="D119" s="140" t="s">
        <v>42</v>
      </c>
      <c r="E119" s="141" t="s">
        <v>179</v>
      </c>
      <c r="F119" s="140" t="s">
        <v>34</v>
      </c>
      <c r="G119" s="148">
        <f>SUM(G120)</f>
        <v>6900</v>
      </c>
      <c r="H119" s="148">
        <f>SUM(H120)</f>
        <v>6900</v>
      </c>
      <c r="I119" s="148">
        <f t="shared" ref="I119" si="50">SUM(I120)</f>
        <v>2989.37</v>
      </c>
      <c r="J119" s="283">
        <f t="shared" si="30"/>
        <v>43.324202898550723</v>
      </c>
    </row>
    <row r="120" spans="1:10" x14ac:dyDescent="0.25">
      <c r="A120" s="132" t="s">
        <v>130</v>
      </c>
      <c r="B120" s="7">
        <v>906</v>
      </c>
      <c r="C120" s="140" t="s">
        <v>20</v>
      </c>
      <c r="D120" s="140" t="s">
        <v>42</v>
      </c>
      <c r="E120" s="141" t="s">
        <v>179</v>
      </c>
      <c r="F120" s="140" t="s">
        <v>129</v>
      </c>
      <c r="G120" s="148">
        <v>6900</v>
      </c>
      <c r="H120" s="148">
        <v>6900</v>
      </c>
      <c r="I120" s="148">
        <v>2989.37</v>
      </c>
      <c r="J120" s="283">
        <f t="shared" si="30"/>
        <v>43.324202898550723</v>
      </c>
    </row>
    <row r="121" spans="1:10" x14ac:dyDescent="0.25">
      <c r="A121" s="216" t="s">
        <v>67</v>
      </c>
      <c r="B121" s="210" t="s">
        <v>39</v>
      </c>
      <c r="C121" s="204" t="s">
        <v>20</v>
      </c>
      <c r="D121" s="206">
        <v>11</v>
      </c>
      <c r="E121" s="206" t="s">
        <v>106</v>
      </c>
      <c r="F121" s="205" t="s">
        <v>7</v>
      </c>
      <c r="G121" s="173">
        <f t="shared" ref="G121:I123" si="51">SUM(G122)</f>
        <v>50000</v>
      </c>
      <c r="H121" s="173">
        <f t="shared" si="51"/>
        <v>50000</v>
      </c>
      <c r="I121" s="173">
        <f t="shared" si="51"/>
        <v>0</v>
      </c>
      <c r="J121" s="283">
        <f t="shared" si="30"/>
        <v>0</v>
      </c>
    </row>
    <row r="122" spans="1:10" x14ac:dyDescent="0.25">
      <c r="A122" s="226" t="s">
        <v>180</v>
      </c>
      <c r="B122" s="214">
        <v>906</v>
      </c>
      <c r="C122" s="204" t="s">
        <v>20</v>
      </c>
      <c r="D122" s="206">
        <v>11</v>
      </c>
      <c r="E122" s="206" t="s">
        <v>181</v>
      </c>
      <c r="F122" s="205" t="s">
        <v>7</v>
      </c>
      <c r="G122" s="173">
        <f t="shared" si="51"/>
        <v>50000</v>
      </c>
      <c r="H122" s="173">
        <f t="shared" si="51"/>
        <v>50000</v>
      </c>
      <c r="I122" s="173">
        <f t="shared" si="51"/>
        <v>0</v>
      </c>
      <c r="J122" s="283">
        <f t="shared" si="30"/>
        <v>0</v>
      </c>
    </row>
    <row r="123" spans="1:10" x14ac:dyDescent="0.25">
      <c r="A123" s="132" t="s">
        <v>33</v>
      </c>
      <c r="B123" s="7">
        <v>906</v>
      </c>
      <c r="C123" s="140" t="s">
        <v>20</v>
      </c>
      <c r="D123" s="141">
        <v>11</v>
      </c>
      <c r="E123" s="200" t="s">
        <v>181</v>
      </c>
      <c r="F123" s="140" t="s">
        <v>34</v>
      </c>
      <c r="G123" s="148">
        <f t="shared" si="51"/>
        <v>50000</v>
      </c>
      <c r="H123" s="148">
        <f t="shared" si="51"/>
        <v>50000</v>
      </c>
      <c r="I123" s="148">
        <f t="shared" si="51"/>
        <v>0</v>
      </c>
      <c r="J123" s="283">
        <f t="shared" si="30"/>
        <v>0</v>
      </c>
    </row>
    <row r="124" spans="1:10" x14ac:dyDescent="0.25">
      <c r="A124" s="132" t="s">
        <v>146</v>
      </c>
      <c r="B124" s="7">
        <v>906</v>
      </c>
      <c r="C124" s="140" t="s">
        <v>20</v>
      </c>
      <c r="D124" s="141">
        <v>11</v>
      </c>
      <c r="E124" s="200" t="s">
        <v>181</v>
      </c>
      <c r="F124" s="140" t="s">
        <v>68</v>
      </c>
      <c r="G124" s="148">
        <v>50000</v>
      </c>
      <c r="H124" s="148">
        <v>50000</v>
      </c>
      <c r="I124" s="148"/>
      <c r="J124" s="283">
        <f t="shared" si="30"/>
        <v>0</v>
      </c>
    </row>
    <row r="125" spans="1:10" ht="47.25" x14ac:dyDescent="0.25">
      <c r="A125" s="227" t="s">
        <v>160</v>
      </c>
      <c r="B125" s="210" t="s">
        <v>39</v>
      </c>
      <c r="C125" s="210" t="s">
        <v>10</v>
      </c>
      <c r="D125" s="211" t="s">
        <v>6</v>
      </c>
      <c r="E125" s="211" t="s">
        <v>106</v>
      </c>
      <c r="F125" s="211" t="s">
        <v>7</v>
      </c>
      <c r="G125" s="173">
        <f>SUM(G126+G130)</f>
        <v>10322400</v>
      </c>
      <c r="H125" s="173">
        <f>SUM(H126+H130)</f>
        <v>10322400</v>
      </c>
      <c r="I125" s="173">
        <f t="shared" ref="I125" si="52">SUM(I126+I130)</f>
        <v>6991201</v>
      </c>
      <c r="J125" s="283">
        <f t="shared" si="30"/>
        <v>67.728444935286376</v>
      </c>
    </row>
    <row r="126" spans="1:10" ht="45" x14ac:dyDescent="0.25">
      <c r="A126" s="228" t="s">
        <v>58</v>
      </c>
      <c r="B126" s="214">
        <v>906</v>
      </c>
      <c r="C126" s="229">
        <v>14</v>
      </c>
      <c r="D126" s="206" t="s">
        <v>20</v>
      </c>
      <c r="E126" s="206" t="s">
        <v>106</v>
      </c>
      <c r="F126" s="205" t="s">
        <v>7</v>
      </c>
      <c r="G126" s="173">
        <f t="shared" ref="G126:I128" si="53">SUM(G127)</f>
        <v>1749000</v>
      </c>
      <c r="H126" s="173">
        <f t="shared" si="53"/>
        <v>1749000</v>
      </c>
      <c r="I126" s="173">
        <f t="shared" si="53"/>
        <v>1311750</v>
      </c>
      <c r="J126" s="283">
        <f t="shared" si="30"/>
        <v>75</v>
      </c>
    </row>
    <row r="127" spans="1:10" x14ac:dyDescent="0.25">
      <c r="A127" s="168" t="s">
        <v>321</v>
      </c>
      <c r="B127" s="7">
        <v>906</v>
      </c>
      <c r="C127" s="230">
        <v>14</v>
      </c>
      <c r="D127" s="141" t="s">
        <v>20</v>
      </c>
      <c r="E127" s="141" t="s">
        <v>108</v>
      </c>
      <c r="F127" s="199" t="s">
        <v>7</v>
      </c>
      <c r="G127" s="191">
        <f t="shared" si="53"/>
        <v>1749000</v>
      </c>
      <c r="H127" s="191">
        <f t="shared" si="53"/>
        <v>1749000</v>
      </c>
      <c r="I127" s="191">
        <f t="shared" si="53"/>
        <v>1311750</v>
      </c>
      <c r="J127" s="283">
        <f t="shared" si="30"/>
        <v>75</v>
      </c>
    </row>
    <row r="128" spans="1:10" x14ac:dyDescent="0.25">
      <c r="A128" s="132" t="s">
        <v>45</v>
      </c>
      <c r="B128" s="7">
        <v>906</v>
      </c>
      <c r="C128" s="230">
        <v>14</v>
      </c>
      <c r="D128" s="141" t="s">
        <v>20</v>
      </c>
      <c r="E128" s="141" t="s">
        <v>108</v>
      </c>
      <c r="F128" s="140" t="s">
        <v>46</v>
      </c>
      <c r="G128" s="191">
        <f t="shared" si="53"/>
        <v>1749000</v>
      </c>
      <c r="H128" s="191">
        <f t="shared" si="53"/>
        <v>1749000</v>
      </c>
      <c r="I128" s="191">
        <f t="shared" si="53"/>
        <v>1311750</v>
      </c>
      <c r="J128" s="283">
        <f t="shared" si="30"/>
        <v>75</v>
      </c>
    </row>
    <row r="129" spans="1:10" x14ac:dyDescent="0.25">
      <c r="A129" s="132" t="s">
        <v>144</v>
      </c>
      <c r="B129" s="7">
        <v>906</v>
      </c>
      <c r="C129" s="230">
        <v>14</v>
      </c>
      <c r="D129" s="141" t="s">
        <v>20</v>
      </c>
      <c r="E129" s="141" t="s">
        <v>108</v>
      </c>
      <c r="F129" s="140" t="s">
        <v>143</v>
      </c>
      <c r="G129" s="191">
        <v>1749000</v>
      </c>
      <c r="H129" s="191">
        <v>1749000</v>
      </c>
      <c r="I129" s="191">
        <v>1311750</v>
      </c>
      <c r="J129" s="283">
        <f t="shared" si="30"/>
        <v>75</v>
      </c>
    </row>
    <row r="130" spans="1:10" x14ac:dyDescent="0.25">
      <c r="A130" s="228" t="s">
        <v>59</v>
      </c>
      <c r="B130" s="214">
        <v>906</v>
      </c>
      <c r="C130" s="229">
        <v>14</v>
      </c>
      <c r="D130" s="206" t="s">
        <v>22</v>
      </c>
      <c r="E130" s="206" t="s">
        <v>106</v>
      </c>
      <c r="F130" s="205" t="s">
        <v>7</v>
      </c>
      <c r="G130" s="192">
        <f t="shared" ref="G130:I132" si="54">SUM(G131)</f>
        <v>8573400</v>
      </c>
      <c r="H130" s="192">
        <f t="shared" si="54"/>
        <v>8573400</v>
      </c>
      <c r="I130" s="192">
        <f t="shared" si="54"/>
        <v>5679451</v>
      </c>
      <c r="J130" s="283">
        <f t="shared" si="30"/>
        <v>66.245025310845179</v>
      </c>
    </row>
    <row r="131" spans="1:10" ht="26.25" x14ac:dyDescent="0.25">
      <c r="A131" s="168" t="s">
        <v>60</v>
      </c>
      <c r="B131" s="7">
        <v>906</v>
      </c>
      <c r="C131" s="230">
        <v>14</v>
      </c>
      <c r="D131" s="141" t="s">
        <v>22</v>
      </c>
      <c r="E131" s="141" t="s">
        <v>182</v>
      </c>
      <c r="F131" s="140" t="s">
        <v>7</v>
      </c>
      <c r="G131" s="191">
        <f t="shared" si="54"/>
        <v>8573400</v>
      </c>
      <c r="H131" s="191">
        <f t="shared" si="54"/>
        <v>8573400</v>
      </c>
      <c r="I131" s="191">
        <f t="shared" si="54"/>
        <v>5679451</v>
      </c>
      <c r="J131" s="283">
        <f t="shared" si="30"/>
        <v>66.245025310845179</v>
      </c>
    </row>
    <row r="132" spans="1:10" x14ac:dyDescent="0.25">
      <c r="A132" s="132" t="s">
        <v>45</v>
      </c>
      <c r="B132" s="7">
        <v>906</v>
      </c>
      <c r="C132" s="230">
        <v>14</v>
      </c>
      <c r="D132" s="141" t="s">
        <v>22</v>
      </c>
      <c r="E132" s="141" t="s">
        <v>182</v>
      </c>
      <c r="F132" s="140" t="s">
        <v>46</v>
      </c>
      <c r="G132" s="191">
        <f t="shared" si="54"/>
        <v>8573400</v>
      </c>
      <c r="H132" s="191">
        <f t="shared" si="54"/>
        <v>8573400</v>
      </c>
      <c r="I132" s="191">
        <f t="shared" si="54"/>
        <v>5679451</v>
      </c>
      <c r="J132" s="283">
        <f t="shared" si="30"/>
        <v>66.245025310845179</v>
      </c>
    </row>
    <row r="133" spans="1:10" x14ac:dyDescent="0.25">
      <c r="A133" s="132" t="s">
        <v>145</v>
      </c>
      <c r="B133" s="7">
        <v>906</v>
      </c>
      <c r="C133" s="230">
        <v>14</v>
      </c>
      <c r="D133" s="141" t="s">
        <v>22</v>
      </c>
      <c r="E133" s="141" t="s">
        <v>182</v>
      </c>
      <c r="F133" s="140" t="s">
        <v>143</v>
      </c>
      <c r="G133" s="191">
        <v>8573400</v>
      </c>
      <c r="H133" s="191">
        <v>8573400</v>
      </c>
      <c r="I133" s="191">
        <v>5679451</v>
      </c>
      <c r="J133" s="283">
        <f t="shared" si="30"/>
        <v>66.245025310845179</v>
      </c>
    </row>
    <row r="134" spans="1:10" ht="48" customHeight="1" x14ac:dyDescent="0.25">
      <c r="A134" s="273" t="s">
        <v>401</v>
      </c>
      <c r="B134" s="231">
        <v>926</v>
      </c>
      <c r="C134" s="232" t="s">
        <v>6</v>
      </c>
      <c r="D134" s="233" t="s">
        <v>6</v>
      </c>
      <c r="E134" s="233" t="s">
        <v>106</v>
      </c>
      <c r="F134" s="233" t="s">
        <v>7</v>
      </c>
      <c r="G134" s="173">
        <f>SUM(G135+G152+G195)</f>
        <v>90583484.549999997</v>
      </c>
      <c r="H134" s="173">
        <f>SUM(H135+H152+H195)</f>
        <v>90583484.549999997</v>
      </c>
      <c r="I134" s="173">
        <f>SUM(I135+I152+I195)</f>
        <v>68732645.040000007</v>
      </c>
      <c r="J134" s="283">
        <f t="shared" si="30"/>
        <v>75.877678344401929</v>
      </c>
    </row>
    <row r="135" spans="1:10" ht="18" x14ac:dyDescent="0.25">
      <c r="A135" s="234" t="s">
        <v>16</v>
      </c>
      <c r="B135" s="232" t="s">
        <v>61</v>
      </c>
      <c r="C135" s="232" t="s">
        <v>18</v>
      </c>
      <c r="D135" s="233" t="s">
        <v>6</v>
      </c>
      <c r="E135" s="233" t="s">
        <v>106</v>
      </c>
      <c r="F135" s="232" t="s">
        <v>7</v>
      </c>
      <c r="G135" s="173">
        <f>SUM(G136+G144)</f>
        <v>11842675</v>
      </c>
      <c r="H135" s="173">
        <f>SUM(H136+H144)</f>
        <v>11842675</v>
      </c>
      <c r="I135" s="173">
        <f t="shared" ref="I135" si="55">SUM(I136+I144)</f>
        <v>8912714.4299999997</v>
      </c>
      <c r="J135" s="283">
        <f t="shared" si="30"/>
        <v>75.259301044738621</v>
      </c>
    </row>
    <row r="136" spans="1:10" x14ac:dyDescent="0.25">
      <c r="A136" s="216" t="s">
        <v>156</v>
      </c>
      <c r="B136" s="214">
        <v>926</v>
      </c>
      <c r="C136" s="204" t="s">
        <v>18</v>
      </c>
      <c r="D136" s="205" t="s">
        <v>9</v>
      </c>
      <c r="E136" s="206" t="s">
        <v>106</v>
      </c>
      <c r="F136" s="205" t="s">
        <v>7</v>
      </c>
      <c r="G136" s="173">
        <f>SUM(G137+G140)</f>
        <v>11765175</v>
      </c>
      <c r="H136" s="173">
        <f>SUM(H137+H140)</f>
        <v>11765175</v>
      </c>
      <c r="I136" s="173">
        <f t="shared" ref="I136" si="56">SUM(I137+I140)</f>
        <v>8853913.4299999997</v>
      </c>
      <c r="J136" s="283">
        <f t="shared" si="30"/>
        <v>75.255263351373856</v>
      </c>
    </row>
    <row r="137" spans="1:10" x14ac:dyDescent="0.25">
      <c r="A137" s="193" t="s">
        <v>183</v>
      </c>
      <c r="B137" s="7">
        <v>926</v>
      </c>
      <c r="C137" s="140" t="s">
        <v>18</v>
      </c>
      <c r="D137" s="199" t="s">
        <v>9</v>
      </c>
      <c r="E137" s="141" t="s">
        <v>184</v>
      </c>
      <c r="F137" s="140" t="s">
        <v>7</v>
      </c>
      <c r="G137" s="148">
        <f t="shared" ref="G137:I138" si="57">SUM(G138)</f>
        <v>11741175</v>
      </c>
      <c r="H137" s="148">
        <f t="shared" si="57"/>
        <v>11741175</v>
      </c>
      <c r="I137" s="148">
        <f t="shared" si="57"/>
        <v>8835913.4299999997</v>
      </c>
      <c r="J137" s="283">
        <f t="shared" si="30"/>
        <v>75.255785132237619</v>
      </c>
    </row>
    <row r="138" spans="1:10" ht="23.25" x14ac:dyDescent="0.25">
      <c r="A138" s="132" t="s">
        <v>417</v>
      </c>
      <c r="B138" s="7">
        <v>926</v>
      </c>
      <c r="C138" s="140" t="s">
        <v>18</v>
      </c>
      <c r="D138" s="199" t="s">
        <v>9</v>
      </c>
      <c r="E138" s="141" t="s">
        <v>184</v>
      </c>
      <c r="F138" s="140" t="s">
        <v>15</v>
      </c>
      <c r="G138" s="148">
        <f t="shared" si="57"/>
        <v>11741175</v>
      </c>
      <c r="H138" s="148">
        <f t="shared" si="57"/>
        <v>11741175</v>
      </c>
      <c r="I138" s="148">
        <f t="shared" si="57"/>
        <v>8835913.4299999997</v>
      </c>
      <c r="J138" s="283">
        <f t="shared" si="30"/>
        <v>75.255785132237619</v>
      </c>
    </row>
    <row r="139" spans="1:10" x14ac:dyDescent="0.25">
      <c r="A139" s="198" t="s">
        <v>138</v>
      </c>
      <c r="B139" s="7">
        <v>926</v>
      </c>
      <c r="C139" s="140" t="s">
        <v>18</v>
      </c>
      <c r="D139" s="199" t="s">
        <v>9</v>
      </c>
      <c r="E139" s="141" t="s">
        <v>184</v>
      </c>
      <c r="F139" s="140" t="s">
        <v>137</v>
      </c>
      <c r="G139" s="148">
        <v>11741175</v>
      </c>
      <c r="H139" s="148">
        <v>11741175</v>
      </c>
      <c r="I139" s="148">
        <v>8835913.4299999997</v>
      </c>
      <c r="J139" s="283">
        <f t="shared" si="30"/>
        <v>75.255785132237619</v>
      </c>
    </row>
    <row r="140" spans="1:10" ht="26.25" x14ac:dyDescent="0.25">
      <c r="A140" s="193" t="s">
        <v>281</v>
      </c>
      <c r="B140" s="7">
        <v>926</v>
      </c>
      <c r="C140" s="140" t="s">
        <v>18</v>
      </c>
      <c r="D140" s="199" t="s">
        <v>9</v>
      </c>
      <c r="E140" s="141" t="s">
        <v>282</v>
      </c>
      <c r="F140" s="140" t="s">
        <v>7</v>
      </c>
      <c r="G140" s="148">
        <f>SUM(G142)</f>
        <v>24000</v>
      </c>
      <c r="H140" s="148">
        <f>SUM(H142)</f>
        <v>24000</v>
      </c>
      <c r="I140" s="148">
        <f t="shared" ref="I140" si="58">SUM(I142)</f>
        <v>18000</v>
      </c>
      <c r="J140" s="283">
        <f t="shared" si="30"/>
        <v>75</v>
      </c>
    </row>
    <row r="141" spans="1:10" ht="33" customHeight="1" x14ac:dyDescent="0.25">
      <c r="A141" s="193" t="s">
        <v>311</v>
      </c>
      <c r="B141" s="7">
        <v>926</v>
      </c>
      <c r="C141" s="140" t="s">
        <v>18</v>
      </c>
      <c r="D141" s="199" t="s">
        <v>9</v>
      </c>
      <c r="E141" s="141" t="s">
        <v>313</v>
      </c>
      <c r="F141" s="140" t="s">
        <v>7</v>
      </c>
      <c r="G141" s="148">
        <f t="shared" ref="G141:I142" si="59">SUM(G142)</f>
        <v>24000</v>
      </c>
      <c r="H141" s="148">
        <f t="shared" si="59"/>
        <v>24000</v>
      </c>
      <c r="I141" s="148">
        <f t="shared" si="59"/>
        <v>18000</v>
      </c>
      <c r="J141" s="283">
        <f t="shared" ref="J141:J204" si="60">SUM(I141/H141*100)</f>
        <v>75</v>
      </c>
    </row>
    <row r="142" spans="1:10" ht="23.25" x14ac:dyDescent="0.25">
      <c r="A142" s="132" t="s">
        <v>417</v>
      </c>
      <c r="B142" s="7">
        <v>926</v>
      </c>
      <c r="C142" s="140" t="s">
        <v>18</v>
      </c>
      <c r="D142" s="199" t="s">
        <v>9</v>
      </c>
      <c r="E142" s="141" t="s">
        <v>313</v>
      </c>
      <c r="F142" s="140" t="s">
        <v>15</v>
      </c>
      <c r="G142" s="148">
        <f t="shared" si="59"/>
        <v>24000</v>
      </c>
      <c r="H142" s="148">
        <f t="shared" si="59"/>
        <v>24000</v>
      </c>
      <c r="I142" s="148">
        <f t="shared" si="59"/>
        <v>18000</v>
      </c>
      <c r="J142" s="283">
        <f t="shared" si="60"/>
        <v>75</v>
      </c>
    </row>
    <row r="143" spans="1:10" x14ac:dyDescent="0.25">
      <c r="A143" s="198" t="s">
        <v>138</v>
      </c>
      <c r="B143" s="7">
        <v>926</v>
      </c>
      <c r="C143" s="140" t="s">
        <v>18</v>
      </c>
      <c r="D143" s="199" t="s">
        <v>9</v>
      </c>
      <c r="E143" s="141" t="s">
        <v>313</v>
      </c>
      <c r="F143" s="140" t="s">
        <v>137</v>
      </c>
      <c r="G143" s="148">
        <v>24000</v>
      </c>
      <c r="H143" s="148">
        <v>24000</v>
      </c>
      <c r="I143" s="148">
        <v>18000</v>
      </c>
      <c r="J143" s="283">
        <f t="shared" si="60"/>
        <v>75</v>
      </c>
    </row>
    <row r="144" spans="1:10" x14ac:dyDescent="0.25">
      <c r="A144" s="216" t="s">
        <v>158</v>
      </c>
      <c r="B144" s="214">
        <v>926</v>
      </c>
      <c r="C144" s="204" t="s">
        <v>18</v>
      </c>
      <c r="D144" s="205" t="s">
        <v>18</v>
      </c>
      <c r="E144" s="206" t="s">
        <v>106</v>
      </c>
      <c r="F144" s="205" t="s">
        <v>7</v>
      </c>
      <c r="G144" s="158">
        <f>SUM(G145)</f>
        <v>77500</v>
      </c>
      <c r="H144" s="158">
        <f>SUM(H145)</f>
        <v>77500</v>
      </c>
      <c r="I144" s="158">
        <f t="shared" ref="I144" si="61">SUM(I145)</f>
        <v>58801</v>
      </c>
      <c r="J144" s="283">
        <f t="shared" si="60"/>
        <v>75.872258064516132</v>
      </c>
    </row>
    <row r="145" spans="1:10" ht="26.25" x14ac:dyDescent="0.25">
      <c r="A145" s="119" t="s">
        <v>216</v>
      </c>
      <c r="B145" s="7">
        <v>926</v>
      </c>
      <c r="C145" s="111" t="s">
        <v>18</v>
      </c>
      <c r="D145" s="112" t="s">
        <v>18</v>
      </c>
      <c r="E145" s="112" t="s">
        <v>364</v>
      </c>
      <c r="F145" s="113" t="s">
        <v>7</v>
      </c>
      <c r="G145" s="138">
        <f>SUM(G148+G146+G150)</f>
        <v>77500</v>
      </c>
      <c r="H145" s="138">
        <f>SUM(H148+H146+H150)</f>
        <v>77500</v>
      </c>
      <c r="I145" s="138">
        <f>SUM(I148+I146+I150)</f>
        <v>58801</v>
      </c>
      <c r="J145" s="283">
        <f t="shared" si="60"/>
        <v>75.872258064516132</v>
      </c>
    </row>
    <row r="146" spans="1:10" ht="37.15" customHeight="1" x14ac:dyDescent="0.25">
      <c r="A146" s="109" t="s">
        <v>27</v>
      </c>
      <c r="B146" s="7">
        <v>926</v>
      </c>
      <c r="C146" s="105" t="s">
        <v>18</v>
      </c>
      <c r="D146" s="107" t="s">
        <v>18</v>
      </c>
      <c r="E146" s="112" t="s">
        <v>364</v>
      </c>
      <c r="F146" s="107" t="s">
        <v>28</v>
      </c>
      <c r="G146" s="162">
        <f>SUM(G147)</f>
        <v>10000</v>
      </c>
      <c r="H146" s="162">
        <f t="shared" ref="H146:I146" si="62">SUM(H147)</f>
        <v>10000</v>
      </c>
      <c r="I146" s="162">
        <f t="shared" si="62"/>
        <v>4500</v>
      </c>
      <c r="J146" s="283">
        <f t="shared" si="60"/>
        <v>45</v>
      </c>
    </row>
    <row r="147" spans="1:10" ht="19.149999999999999" customHeight="1" x14ac:dyDescent="0.25">
      <c r="A147" s="132" t="s">
        <v>31</v>
      </c>
      <c r="B147" s="7">
        <v>926</v>
      </c>
      <c r="C147" s="105" t="s">
        <v>18</v>
      </c>
      <c r="D147" s="107" t="s">
        <v>18</v>
      </c>
      <c r="E147" s="112" t="s">
        <v>364</v>
      </c>
      <c r="F147" s="107" t="s">
        <v>32</v>
      </c>
      <c r="G147" s="138">
        <v>10000</v>
      </c>
      <c r="H147" s="138">
        <v>10000</v>
      </c>
      <c r="I147" s="138">
        <v>4500</v>
      </c>
      <c r="J147" s="283">
        <f t="shared" si="60"/>
        <v>45</v>
      </c>
    </row>
    <row r="148" spans="1:10" x14ac:dyDescent="0.25">
      <c r="A148" s="109" t="s">
        <v>11</v>
      </c>
      <c r="B148" s="7">
        <v>926</v>
      </c>
      <c r="C148" s="105" t="s">
        <v>18</v>
      </c>
      <c r="D148" s="107" t="s">
        <v>18</v>
      </c>
      <c r="E148" s="112" t="s">
        <v>364</v>
      </c>
      <c r="F148" s="107" t="s">
        <v>12</v>
      </c>
      <c r="G148" s="162">
        <f>SUM(G149)</f>
        <v>42500</v>
      </c>
      <c r="H148" s="162">
        <f>SUM(H149)</f>
        <v>42500</v>
      </c>
      <c r="I148" s="162">
        <f t="shared" ref="I148" si="63">SUM(I149)</f>
        <v>29301</v>
      </c>
      <c r="J148" s="283">
        <f t="shared" si="60"/>
        <v>68.9435294117647</v>
      </c>
    </row>
    <row r="149" spans="1:10" ht="23.25" x14ac:dyDescent="0.25">
      <c r="A149" s="109" t="s">
        <v>147</v>
      </c>
      <c r="B149" s="7">
        <v>926</v>
      </c>
      <c r="C149" s="105" t="s">
        <v>18</v>
      </c>
      <c r="D149" s="107" t="s">
        <v>18</v>
      </c>
      <c r="E149" s="112" t="s">
        <v>364</v>
      </c>
      <c r="F149" s="107" t="s">
        <v>13</v>
      </c>
      <c r="G149" s="138">
        <v>42500</v>
      </c>
      <c r="H149" s="138">
        <v>42500</v>
      </c>
      <c r="I149" s="138">
        <v>29301</v>
      </c>
      <c r="J149" s="283">
        <f t="shared" si="60"/>
        <v>68.9435294117647</v>
      </c>
    </row>
    <row r="150" spans="1:10" x14ac:dyDescent="0.25">
      <c r="A150" s="110" t="s">
        <v>84</v>
      </c>
      <c r="B150" s="7">
        <v>926</v>
      </c>
      <c r="C150" s="105" t="s">
        <v>18</v>
      </c>
      <c r="D150" s="107" t="s">
        <v>18</v>
      </c>
      <c r="E150" s="112" t="s">
        <v>364</v>
      </c>
      <c r="F150" s="107" t="s">
        <v>74</v>
      </c>
      <c r="G150" s="162">
        <f>SUM(G151)</f>
        <v>25000</v>
      </c>
      <c r="H150" s="162">
        <f>SUM(H151)</f>
        <v>25000</v>
      </c>
      <c r="I150" s="162">
        <f t="shared" ref="I150" si="64">SUM(I151)</f>
        <v>25000</v>
      </c>
      <c r="J150" s="283">
        <f t="shared" si="60"/>
        <v>100</v>
      </c>
    </row>
    <row r="151" spans="1:10" x14ac:dyDescent="0.25">
      <c r="A151" s="109" t="s">
        <v>306</v>
      </c>
      <c r="B151" s="7">
        <v>926</v>
      </c>
      <c r="C151" s="105" t="s">
        <v>18</v>
      </c>
      <c r="D151" s="107" t="s">
        <v>18</v>
      </c>
      <c r="E151" s="112" t="s">
        <v>364</v>
      </c>
      <c r="F151" s="107" t="s">
        <v>305</v>
      </c>
      <c r="G151" s="138">
        <v>25000</v>
      </c>
      <c r="H151" s="138">
        <v>25000</v>
      </c>
      <c r="I151" s="138">
        <v>25000</v>
      </c>
      <c r="J151" s="283">
        <f t="shared" si="60"/>
        <v>100</v>
      </c>
    </row>
    <row r="152" spans="1:10" ht="15.75" x14ac:dyDescent="0.25">
      <c r="A152" s="29" t="s">
        <v>360</v>
      </c>
      <c r="B152" s="232" t="s">
        <v>61</v>
      </c>
      <c r="C152" s="204" t="s">
        <v>56</v>
      </c>
      <c r="D152" s="233" t="s">
        <v>6</v>
      </c>
      <c r="E152" s="233" t="s">
        <v>106</v>
      </c>
      <c r="F152" s="232" t="s">
        <v>7</v>
      </c>
      <c r="G152" s="158">
        <f>SUM(G153+G172+G179)</f>
        <v>56131635</v>
      </c>
      <c r="H152" s="158">
        <f>SUM(H153+H172+H179)</f>
        <v>56131635</v>
      </c>
      <c r="I152" s="158">
        <f>SUM(I153+I172+I179)</f>
        <v>42814843.630000003</v>
      </c>
      <c r="J152" s="283">
        <f t="shared" si="60"/>
        <v>76.275782150297246</v>
      </c>
    </row>
    <row r="153" spans="1:10" x14ac:dyDescent="0.25">
      <c r="A153" s="216" t="s">
        <v>57</v>
      </c>
      <c r="B153" s="214">
        <v>926</v>
      </c>
      <c r="C153" s="204" t="s">
        <v>56</v>
      </c>
      <c r="D153" s="205" t="s">
        <v>20</v>
      </c>
      <c r="E153" s="206" t="s">
        <v>106</v>
      </c>
      <c r="F153" s="205" t="s">
        <v>7</v>
      </c>
      <c r="G153" s="173">
        <f>SUM(G154+G160+G163+G157+G166+G169)</f>
        <v>39542883</v>
      </c>
      <c r="H153" s="173">
        <f t="shared" ref="H153:I153" si="65">SUM(H154+H160+H163+H157+H166+H169)</f>
        <v>39542883</v>
      </c>
      <c r="I153" s="173">
        <f t="shared" si="65"/>
        <v>31113096.890000001</v>
      </c>
      <c r="J153" s="283">
        <f t="shared" si="60"/>
        <v>78.681913228228709</v>
      </c>
    </row>
    <row r="154" spans="1:10" x14ac:dyDescent="0.25">
      <c r="A154" s="193" t="s">
        <v>63</v>
      </c>
      <c r="B154" s="209">
        <v>926</v>
      </c>
      <c r="C154" s="210" t="s">
        <v>56</v>
      </c>
      <c r="D154" s="220" t="s">
        <v>20</v>
      </c>
      <c r="E154" s="211" t="s">
        <v>185</v>
      </c>
      <c r="F154" s="220" t="s">
        <v>7</v>
      </c>
      <c r="G154" s="173">
        <f t="shared" ref="G154:I155" si="66">SUM(G155)</f>
        <v>11934000</v>
      </c>
      <c r="H154" s="173">
        <f t="shared" si="66"/>
        <v>11934000</v>
      </c>
      <c r="I154" s="173">
        <f t="shared" si="66"/>
        <v>10271528.890000001</v>
      </c>
      <c r="J154" s="283">
        <f t="shared" si="60"/>
        <v>86.069456091838447</v>
      </c>
    </row>
    <row r="155" spans="1:10" ht="23.25" x14ac:dyDescent="0.25">
      <c r="A155" s="132" t="s">
        <v>417</v>
      </c>
      <c r="B155" s="7">
        <v>926</v>
      </c>
      <c r="C155" s="140" t="s">
        <v>56</v>
      </c>
      <c r="D155" s="199" t="s">
        <v>20</v>
      </c>
      <c r="E155" s="200" t="s">
        <v>185</v>
      </c>
      <c r="F155" s="140" t="s">
        <v>15</v>
      </c>
      <c r="G155" s="148">
        <f t="shared" si="66"/>
        <v>11934000</v>
      </c>
      <c r="H155" s="148">
        <f t="shared" si="66"/>
        <v>11934000</v>
      </c>
      <c r="I155" s="148">
        <f t="shared" si="66"/>
        <v>10271528.890000001</v>
      </c>
      <c r="J155" s="283">
        <f t="shared" si="60"/>
        <v>86.069456091838447</v>
      </c>
    </row>
    <row r="156" spans="1:10" x14ac:dyDescent="0.25">
      <c r="A156" s="198" t="s">
        <v>138</v>
      </c>
      <c r="B156" s="7">
        <v>926</v>
      </c>
      <c r="C156" s="140" t="s">
        <v>56</v>
      </c>
      <c r="D156" s="199" t="s">
        <v>20</v>
      </c>
      <c r="E156" s="200" t="s">
        <v>185</v>
      </c>
      <c r="F156" s="140" t="s">
        <v>137</v>
      </c>
      <c r="G156" s="148">
        <v>11934000</v>
      </c>
      <c r="H156" s="148">
        <v>11934000</v>
      </c>
      <c r="I156" s="148">
        <v>10271528.890000001</v>
      </c>
      <c r="J156" s="283">
        <f t="shared" si="60"/>
        <v>86.069456091838447</v>
      </c>
    </row>
    <row r="157" spans="1:10" ht="35.25" customHeight="1" x14ac:dyDescent="0.25">
      <c r="A157" s="193" t="s">
        <v>186</v>
      </c>
      <c r="B157" s="209">
        <v>926</v>
      </c>
      <c r="C157" s="210" t="s">
        <v>56</v>
      </c>
      <c r="D157" s="220" t="s">
        <v>20</v>
      </c>
      <c r="E157" s="211" t="s">
        <v>187</v>
      </c>
      <c r="F157" s="220" t="s">
        <v>7</v>
      </c>
      <c r="G157" s="173">
        <f>SUM(G159)</f>
        <v>6535991</v>
      </c>
      <c r="H157" s="173">
        <f>SUM(H159)</f>
        <v>6535991</v>
      </c>
      <c r="I157" s="173">
        <f t="shared" ref="I157" si="67">SUM(I159)</f>
        <v>4972000</v>
      </c>
      <c r="J157" s="283">
        <f t="shared" si="60"/>
        <v>76.071096181129988</v>
      </c>
    </row>
    <row r="158" spans="1:10" ht="23.25" x14ac:dyDescent="0.25">
      <c r="A158" s="132" t="s">
        <v>417</v>
      </c>
      <c r="B158" s="7">
        <v>926</v>
      </c>
      <c r="C158" s="140" t="s">
        <v>56</v>
      </c>
      <c r="D158" s="199" t="s">
        <v>20</v>
      </c>
      <c r="E158" s="200" t="s">
        <v>187</v>
      </c>
      <c r="F158" s="140" t="s">
        <v>15</v>
      </c>
      <c r="G158" s="148">
        <f>SUM(G159)</f>
        <v>6535991</v>
      </c>
      <c r="H158" s="148">
        <f>SUM(H159)</f>
        <v>6535991</v>
      </c>
      <c r="I158" s="148">
        <f t="shared" ref="I158" si="68">SUM(I159)</f>
        <v>4972000</v>
      </c>
      <c r="J158" s="283">
        <f t="shared" si="60"/>
        <v>76.071096181129988</v>
      </c>
    </row>
    <row r="159" spans="1:10" x14ac:dyDescent="0.25">
      <c r="A159" s="198" t="s">
        <v>138</v>
      </c>
      <c r="B159" s="7">
        <v>926</v>
      </c>
      <c r="C159" s="140" t="s">
        <v>56</v>
      </c>
      <c r="D159" s="199" t="s">
        <v>20</v>
      </c>
      <c r="E159" s="200" t="s">
        <v>187</v>
      </c>
      <c r="F159" s="140" t="s">
        <v>137</v>
      </c>
      <c r="G159" s="148">
        <v>6535991</v>
      </c>
      <c r="H159" s="148">
        <v>6535991</v>
      </c>
      <c r="I159" s="148">
        <v>4972000</v>
      </c>
      <c r="J159" s="283">
        <f t="shared" si="60"/>
        <v>76.071096181129988</v>
      </c>
    </row>
    <row r="160" spans="1:10" ht="25.5" customHeight="1" x14ac:dyDescent="0.25">
      <c r="A160" s="193" t="s">
        <v>188</v>
      </c>
      <c r="B160" s="209">
        <v>926</v>
      </c>
      <c r="C160" s="210" t="s">
        <v>56</v>
      </c>
      <c r="D160" s="220" t="s">
        <v>20</v>
      </c>
      <c r="E160" s="211" t="s">
        <v>189</v>
      </c>
      <c r="F160" s="220" t="s">
        <v>7</v>
      </c>
      <c r="G160" s="173">
        <f t="shared" ref="G160:I161" si="69">SUM(G161)</f>
        <v>18135611</v>
      </c>
      <c r="H160" s="173">
        <f t="shared" si="69"/>
        <v>18135611</v>
      </c>
      <c r="I160" s="173">
        <f t="shared" si="69"/>
        <v>13687371</v>
      </c>
      <c r="J160" s="283">
        <f t="shared" si="60"/>
        <v>75.47234554159769</v>
      </c>
    </row>
    <row r="161" spans="1:10" ht="23.25" x14ac:dyDescent="0.25">
      <c r="A161" s="132" t="s">
        <v>417</v>
      </c>
      <c r="B161" s="7">
        <v>926</v>
      </c>
      <c r="C161" s="140" t="s">
        <v>56</v>
      </c>
      <c r="D161" s="199" t="s">
        <v>20</v>
      </c>
      <c r="E161" s="200" t="s">
        <v>189</v>
      </c>
      <c r="F161" s="140" t="s">
        <v>15</v>
      </c>
      <c r="G161" s="148">
        <f t="shared" si="69"/>
        <v>18135611</v>
      </c>
      <c r="H161" s="148">
        <f t="shared" si="69"/>
        <v>18135611</v>
      </c>
      <c r="I161" s="148">
        <f t="shared" si="69"/>
        <v>13687371</v>
      </c>
      <c r="J161" s="283">
        <f t="shared" si="60"/>
        <v>75.47234554159769</v>
      </c>
    </row>
    <row r="162" spans="1:10" x14ac:dyDescent="0.25">
      <c r="A162" s="198" t="s">
        <v>138</v>
      </c>
      <c r="B162" s="7">
        <v>926</v>
      </c>
      <c r="C162" s="140" t="s">
        <v>56</v>
      </c>
      <c r="D162" s="199" t="s">
        <v>20</v>
      </c>
      <c r="E162" s="200" t="s">
        <v>189</v>
      </c>
      <c r="F162" s="140" t="s">
        <v>137</v>
      </c>
      <c r="G162" s="148">
        <v>18135611</v>
      </c>
      <c r="H162" s="148">
        <v>18135611</v>
      </c>
      <c r="I162" s="148">
        <v>13687371</v>
      </c>
      <c r="J162" s="283">
        <f t="shared" si="60"/>
        <v>75.47234554159769</v>
      </c>
    </row>
    <row r="163" spans="1:10" ht="30.75" customHeight="1" x14ac:dyDescent="0.25">
      <c r="A163" s="223" t="s">
        <v>315</v>
      </c>
      <c r="B163" s="209">
        <v>926</v>
      </c>
      <c r="C163" s="210" t="s">
        <v>56</v>
      </c>
      <c r="D163" s="220" t="s">
        <v>20</v>
      </c>
      <c r="E163" s="211" t="s">
        <v>109</v>
      </c>
      <c r="F163" s="220" t="s">
        <v>7</v>
      </c>
      <c r="G163" s="173">
        <f t="shared" ref="G163:I164" si="70">SUM(G164)</f>
        <v>115200</v>
      </c>
      <c r="H163" s="173">
        <f t="shared" si="70"/>
        <v>115200</v>
      </c>
      <c r="I163" s="173">
        <f t="shared" si="70"/>
        <v>87300</v>
      </c>
      <c r="J163" s="283">
        <f t="shared" si="60"/>
        <v>75.78125</v>
      </c>
    </row>
    <row r="164" spans="1:10" ht="23.25" x14ac:dyDescent="0.25">
      <c r="A164" s="132" t="s">
        <v>417</v>
      </c>
      <c r="B164" s="7">
        <v>926</v>
      </c>
      <c r="C164" s="140" t="s">
        <v>56</v>
      </c>
      <c r="D164" s="199" t="s">
        <v>20</v>
      </c>
      <c r="E164" s="200" t="s">
        <v>109</v>
      </c>
      <c r="F164" s="140" t="s">
        <v>15</v>
      </c>
      <c r="G164" s="148">
        <f t="shared" si="70"/>
        <v>115200</v>
      </c>
      <c r="H164" s="148">
        <f t="shared" si="70"/>
        <v>115200</v>
      </c>
      <c r="I164" s="148">
        <f t="shared" si="70"/>
        <v>87300</v>
      </c>
      <c r="J164" s="283">
        <f t="shared" si="60"/>
        <v>75.78125</v>
      </c>
    </row>
    <row r="165" spans="1:10" x14ac:dyDescent="0.25">
      <c r="A165" s="198" t="s">
        <v>138</v>
      </c>
      <c r="B165" s="7">
        <v>926</v>
      </c>
      <c r="C165" s="140" t="s">
        <v>56</v>
      </c>
      <c r="D165" s="199" t="s">
        <v>20</v>
      </c>
      <c r="E165" s="200" t="s">
        <v>109</v>
      </c>
      <c r="F165" s="140" t="s">
        <v>137</v>
      </c>
      <c r="G165" s="148">
        <v>115200</v>
      </c>
      <c r="H165" s="148">
        <v>115200</v>
      </c>
      <c r="I165" s="148">
        <v>87300</v>
      </c>
      <c r="J165" s="283">
        <f t="shared" si="60"/>
        <v>75.78125</v>
      </c>
    </row>
    <row r="166" spans="1:10" ht="41.25" customHeight="1" x14ac:dyDescent="0.25">
      <c r="A166" s="193" t="s">
        <v>191</v>
      </c>
      <c r="B166" s="209">
        <v>926</v>
      </c>
      <c r="C166" s="210" t="s">
        <v>56</v>
      </c>
      <c r="D166" s="220" t="s">
        <v>20</v>
      </c>
      <c r="E166" s="211" t="s">
        <v>192</v>
      </c>
      <c r="F166" s="220" t="s">
        <v>7</v>
      </c>
      <c r="G166" s="173">
        <f t="shared" ref="G166:I170" si="71">SUM(G167)</f>
        <v>2767184</v>
      </c>
      <c r="H166" s="173">
        <f t="shared" si="71"/>
        <v>2767184</v>
      </c>
      <c r="I166" s="173">
        <f t="shared" si="71"/>
        <v>2040000</v>
      </c>
      <c r="J166" s="283">
        <f t="shared" si="60"/>
        <v>73.721154791296868</v>
      </c>
    </row>
    <row r="167" spans="1:10" ht="23.25" x14ac:dyDescent="0.25">
      <c r="A167" s="132" t="s">
        <v>417</v>
      </c>
      <c r="B167" s="7">
        <v>926</v>
      </c>
      <c r="C167" s="140" t="s">
        <v>56</v>
      </c>
      <c r="D167" s="199" t="s">
        <v>20</v>
      </c>
      <c r="E167" s="200" t="s">
        <v>192</v>
      </c>
      <c r="F167" s="140" t="s">
        <v>15</v>
      </c>
      <c r="G167" s="148">
        <f t="shared" si="71"/>
        <v>2767184</v>
      </c>
      <c r="H167" s="148">
        <f t="shared" si="71"/>
        <v>2767184</v>
      </c>
      <c r="I167" s="148">
        <f t="shared" si="71"/>
        <v>2040000</v>
      </c>
      <c r="J167" s="283">
        <f t="shared" si="60"/>
        <v>73.721154791296868</v>
      </c>
    </row>
    <row r="168" spans="1:10" x14ac:dyDescent="0.25">
      <c r="A168" s="198" t="s">
        <v>138</v>
      </c>
      <c r="B168" s="7">
        <v>926</v>
      </c>
      <c r="C168" s="140" t="s">
        <v>56</v>
      </c>
      <c r="D168" s="199" t="s">
        <v>20</v>
      </c>
      <c r="E168" s="200" t="s">
        <v>192</v>
      </c>
      <c r="F168" s="140" t="s">
        <v>137</v>
      </c>
      <c r="G168" s="148">
        <v>2767184</v>
      </c>
      <c r="H168" s="148">
        <v>2767184</v>
      </c>
      <c r="I168" s="148">
        <v>2040000</v>
      </c>
      <c r="J168" s="283">
        <f t="shared" si="60"/>
        <v>73.721154791296868</v>
      </c>
    </row>
    <row r="169" spans="1:10" x14ac:dyDescent="0.25">
      <c r="A169" s="193" t="s">
        <v>386</v>
      </c>
      <c r="B169" s="209">
        <v>926</v>
      </c>
      <c r="C169" s="210" t="s">
        <v>56</v>
      </c>
      <c r="D169" s="220" t="s">
        <v>20</v>
      </c>
      <c r="E169" s="211" t="s">
        <v>385</v>
      </c>
      <c r="F169" s="220" t="s">
        <v>7</v>
      </c>
      <c r="G169" s="173">
        <f t="shared" si="71"/>
        <v>54897</v>
      </c>
      <c r="H169" s="173">
        <f t="shared" si="71"/>
        <v>54897</v>
      </c>
      <c r="I169" s="173">
        <f t="shared" si="71"/>
        <v>54897</v>
      </c>
      <c r="J169" s="283">
        <f t="shared" si="60"/>
        <v>100</v>
      </c>
    </row>
    <row r="170" spans="1:10" ht="23.25" x14ac:dyDescent="0.25">
      <c r="A170" s="132" t="s">
        <v>417</v>
      </c>
      <c r="B170" s="7">
        <v>926</v>
      </c>
      <c r="C170" s="140" t="s">
        <v>56</v>
      </c>
      <c r="D170" s="199" t="s">
        <v>20</v>
      </c>
      <c r="E170" s="200" t="s">
        <v>385</v>
      </c>
      <c r="F170" s="140" t="s">
        <v>15</v>
      </c>
      <c r="G170" s="148">
        <f t="shared" si="71"/>
        <v>54897</v>
      </c>
      <c r="H170" s="148">
        <f t="shared" si="71"/>
        <v>54897</v>
      </c>
      <c r="I170" s="148">
        <f t="shared" si="71"/>
        <v>54897</v>
      </c>
      <c r="J170" s="283">
        <f t="shared" si="60"/>
        <v>100</v>
      </c>
    </row>
    <row r="171" spans="1:10" x14ac:dyDescent="0.25">
      <c r="A171" s="198" t="s">
        <v>138</v>
      </c>
      <c r="B171" s="7">
        <v>926</v>
      </c>
      <c r="C171" s="140" t="s">
        <v>56</v>
      </c>
      <c r="D171" s="199" t="s">
        <v>20</v>
      </c>
      <c r="E171" s="200" t="s">
        <v>385</v>
      </c>
      <c r="F171" s="140" t="s">
        <v>137</v>
      </c>
      <c r="G171" s="148">
        <v>54897</v>
      </c>
      <c r="H171" s="148">
        <v>54897</v>
      </c>
      <c r="I171" s="148">
        <v>54897</v>
      </c>
      <c r="J171" s="283">
        <f t="shared" si="60"/>
        <v>100</v>
      </c>
    </row>
    <row r="172" spans="1:10" x14ac:dyDescent="0.25">
      <c r="A172" s="208" t="s">
        <v>266</v>
      </c>
      <c r="B172" s="204" t="s">
        <v>61</v>
      </c>
      <c r="C172" s="204" t="s">
        <v>56</v>
      </c>
      <c r="D172" s="204" t="s">
        <v>22</v>
      </c>
      <c r="E172" s="204" t="s">
        <v>106</v>
      </c>
      <c r="F172" s="204" t="s">
        <v>7</v>
      </c>
      <c r="G172" s="173">
        <f>SUM(G173+G176)</f>
        <v>3487207</v>
      </c>
      <c r="H172" s="173">
        <f>SUM(H173+H176)</f>
        <v>3487207</v>
      </c>
      <c r="I172" s="173">
        <f t="shared" ref="I172" si="72">SUM(I173+I176)</f>
        <v>2663911.88</v>
      </c>
      <c r="J172" s="283">
        <f t="shared" si="60"/>
        <v>76.390987974043412</v>
      </c>
    </row>
    <row r="173" spans="1:10" x14ac:dyDescent="0.25">
      <c r="A173" s="193" t="s">
        <v>64</v>
      </c>
      <c r="B173" s="209">
        <v>926</v>
      </c>
      <c r="C173" s="210" t="s">
        <v>56</v>
      </c>
      <c r="D173" s="220" t="s">
        <v>22</v>
      </c>
      <c r="E173" s="211" t="s">
        <v>190</v>
      </c>
      <c r="F173" s="220" t="s">
        <v>7</v>
      </c>
      <c r="G173" s="173">
        <f>SUM(G174)</f>
        <v>1642418</v>
      </c>
      <c r="H173" s="173">
        <f>SUM(H174)</f>
        <v>1642418</v>
      </c>
      <c r="I173" s="173">
        <f t="shared" ref="I173" si="73">SUM(I174)</f>
        <v>1311911.8799999999</v>
      </c>
      <c r="J173" s="283">
        <f t="shared" si="60"/>
        <v>79.876857170342745</v>
      </c>
    </row>
    <row r="174" spans="1:10" ht="23.25" x14ac:dyDescent="0.25">
      <c r="A174" s="132" t="s">
        <v>417</v>
      </c>
      <c r="B174" s="7">
        <v>926</v>
      </c>
      <c r="C174" s="140" t="s">
        <v>56</v>
      </c>
      <c r="D174" s="199" t="s">
        <v>22</v>
      </c>
      <c r="E174" s="200" t="s">
        <v>190</v>
      </c>
      <c r="F174" s="140" t="s">
        <v>15</v>
      </c>
      <c r="G174" s="148">
        <f t="shared" ref="G174:I174" si="74">SUM(G175)</f>
        <v>1642418</v>
      </c>
      <c r="H174" s="148">
        <f t="shared" si="74"/>
        <v>1642418</v>
      </c>
      <c r="I174" s="148">
        <f t="shared" si="74"/>
        <v>1311911.8799999999</v>
      </c>
      <c r="J174" s="283">
        <f t="shared" si="60"/>
        <v>79.876857170342745</v>
      </c>
    </row>
    <row r="175" spans="1:10" x14ac:dyDescent="0.25">
      <c r="A175" s="198" t="s">
        <v>138</v>
      </c>
      <c r="B175" s="7">
        <v>926</v>
      </c>
      <c r="C175" s="140" t="s">
        <v>56</v>
      </c>
      <c r="D175" s="202" t="s">
        <v>22</v>
      </c>
      <c r="E175" s="200" t="s">
        <v>190</v>
      </c>
      <c r="F175" s="140" t="s">
        <v>137</v>
      </c>
      <c r="G175" s="148">
        <v>1642418</v>
      </c>
      <c r="H175" s="148">
        <v>1642418</v>
      </c>
      <c r="I175" s="148">
        <v>1311911.8799999999</v>
      </c>
      <c r="J175" s="283">
        <f t="shared" si="60"/>
        <v>79.876857170342745</v>
      </c>
    </row>
    <row r="176" spans="1:10" ht="22.5" customHeight="1" x14ac:dyDescent="0.25">
      <c r="A176" s="193" t="s">
        <v>191</v>
      </c>
      <c r="B176" s="209">
        <v>926</v>
      </c>
      <c r="C176" s="210" t="s">
        <v>56</v>
      </c>
      <c r="D176" s="220" t="s">
        <v>22</v>
      </c>
      <c r="E176" s="211" t="s">
        <v>192</v>
      </c>
      <c r="F176" s="220" t="s">
        <v>7</v>
      </c>
      <c r="G176" s="173">
        <f t="shared" ref="G176:I177" si="75">SUM(G177)</f>
        <v>1844789</v>
      </c>
      <c r="H176" s="173">
        <f t="shared" si="75"/>
        <v>1844789</v>
      </c>
      <c r="I176" s="173">
        <f t="shared" si="75"/>
        <v>1352000</v>
      </c>
      <c r="J176" s="283">
        <f t="shared" si="60"/>
        <v>73.287514181838688</v>
      </c>
    </row>
    <row r="177" spans="1:10" ht="23.25" x14ac:dyDescent="0.25">
      <c r="A177" s="132" t="s">
        <v>417</v>
      </c>
      <c r="B177" s="7">
        <v>926</v>
      </c>
      <c r="C177" s="140" t="s">
        <v>56</v>
      </c>
      <c r="D177" s="199" t="s">
        <v>22</v>
      </c>
      <c r="E177" s="200" t="s">
        <v>192</v>
      </c>
      <c r="F177" s="140" t="s">
        <v>15</v>
      </c>
      <c r="G177" s="148">
        <f t="shared" si="75"/>
        <v>1844789</v>
      </c>
      <c r="H177" s="148">
        <f t="shared" si="75"/>
        <v>1844789</v>
      </c>
      <c r="I177" s="148">
        <f t="shared" si="75"/>
        <v>1352000</v>
      </c>
      <c r="J177" s="283">
        <f t="shared" si="60"/>
        <v>73.287514181838688</v>
      </c>
    </row>
    <row r="178" spans="1:10" x14ac:dyDescent="0.25">
      <c r="A178" s="198" t="s">
        <v>138</v>
      </c>
      <c r="B178" s="7">
        <v>926</v>
      </c>
      <c r="C178" s="140" t="s">
        <v>56</v>
      </c>
      <c r="D178" s="202" t="s">
        <v>22</v>
      </c>
      <c r="E178" s="200" t="s">
        <v>192</v>
      </c>
      <c r="F178" s="140" t="s">
        <v>137</v>
      </c>
      <c r="G178" s="148">
        <v>1844789</v>
      </c>
      <c r="H178" s="148">
        <v>1844789</v>
      </c>
      <c r="I178" s="148">
        <v>1352000</v>
      </c>
      <c r="J178" s="283">
        <f t="shared" si="60"/>
        <v>73.287514181838688</v>
      </c>
    </row>
    <row r="179" spans="1:10" ht="26.25" x14ac:dyDescent="0.25">
      <c r="A179" s="208" t="s">
        <v>159</v>
      </c>
      <c r="B179" s="204" t="s">
        <v>61</v>
      </c>
      <c r="C179" s="204" t="s">
        <v>56</v>
      </c>
      <c r="D179" s="204" t="s">
        <v>38</v>
      </c>
      <c r="E179" s="204" t="s">
        <v>106</v>
      </c>
      <c r="F179" s="204" t="s">
        <v>7</v>
      </c>
      <c r="G179" s="173">
        <f>SUM(G190+G180+G187)</f>
        <v>13101545</v>
      </c>
      <c r="H179" s="173">
        <f>SUM(H190+H180+H187)</f>
        <v>13101545</v>
      </c>
      <c r="I179" s="173">
        <f t="shared" ref="I179" si="76">SUM(I190+I180+I187)</f>
        <v>9037834.8599999994</v>
      </c>
      <c r="J179" s="283">
        <f t="shared" si="60"/>
        <v>68.982970023764366</v>
      </c>
    </row>
    <row r="180" spans="1:10" ht="39" x14ac:dyDescent="0.25">
      <c r="A180" s="193" t="s">
        <v>175</v>
      </c>
      <c r="B180" s="210" t="s">
        <v>61</v>
      </c>
      <c r="C180" s="210" t="s">
        <v>56</v>
      </c>
      <c r="D180" s="210" t="s">
        <v>38</v>
      </c>
      <c r="E180" s="211" t="s">
        <v>193</v>
      </c>
      <c r="F180" s="220" t="s">
        <v>7</v>
      </c>
      <c r="G180" s="173">
        <f>SUM(G181+G183+G185)</f>
        <v>10788246</v>
      </c>
      <c r="H180" s="173">
        <f>SUM(H181+H183+H185)</f>
        <v>10788246</v>
      </c>
      <c r="I180" s="173">
        <f t="shared" ref="I180" si="77">SUM(I181+I183+I185)</f>
        <v>7334865.9699999997</v>
      </c>
      <c r="J180" s="283">
        <f t="shared" si="60"/>
        <v>67.989420801120019</v>
      </c>
    </row>
    <row r="181" spans="1:10" ht="43.5" x14ac:dyDescent="0.25">
      <c r="A181" s="203" t="s">
        <v>27</v>
      </c>
      <c r="B181" s="140" t="s">
        <v>61</v>
      </c>
      <c r="C181" s="140" t="s">
        <v>56</v>
      </c>
      <c r="D181" s="201" t="s">
        <v>38</v>
      </c>
      <c r="E181" s="200" t="s">
        <v>193</v>
      </c>
      <c r="F181" s="140" t="s">
        <v>28</v>
      </c>
      <c r="G181" s="148">
        <f>SUM(G182)</f>
        <v>10710143</v>
      </c>
      <c r="H181" s="148">
        <f>SUM(H182)</f>
        <v>10710143</v>
      </c>
      <c r="I181" s="148">
        <f t="shared" ref="I181" si="78">SUM(I182)</f>
        <v>7286513.4699999997</v>
      </c>
      <c r="J181" s="283">
        <f t="shared" si="60"/>
        <v>68.033764535170064</v>
      </c>
    </row>
    <row r="182" spans="1:10" x14ac:dyDescent="0.25">
      <c r="A182" s="132" t="s">
        <v>31</v>
      </c>
      <c r="B182" s="140" t="s">
        <v>61</v>
      </c>
      <c r="C182" s="140" t="s">
        <v>56</v>
      </c>
      <c r="D182" s="201" t="s">
        <v>38</v>
      </c>
      <c r="E182" s="200" t="s">
        <v>193</v>
      </c>
      <c r="F182" s="140" t="s">
        <v>32</v>
      </c>
      <c r="G182" s="148">
        <v>10710143</v>
      </c>
      <c r="H182" s="148">
        <v>10710143</v>
      </c>
      <c r="I182" s="148">
        <v>7286513.4699999997</v>
      </c>
      <c r="J182" s="283">
        <f t="shared" si="60"/>
        <v>68.033764535170064</v>
      </c>
    </row>
    <row r="183" spans="1:10" x14ac:dyDescent="0.25">
      <c r="A183" s="203" t="s">
        <v>11</v>
      </c>
      <c r="B183" s="140" t="s">
        <v>61</v>
      </c>
      <c r="C183" s="140" t="s">
        <v>56</v>
      </c>
      <c r="D183" s="201" t="s">
        <v>38</v>
      </c>
      <c r="E183" s="200" t="s">
        <v>193</v>
      </c>
      <c r="F183" s="140" t="s">
        <v>12</v>
      </c>
      <c r="G183" s="190">
        <f>SUM(G184)</f>
        <v>62603</v>
      </c>
      <c r="H183" s="190">
        <f>SUM(H184)</f>
        <v>62603</v>
      </c>
      <c r="I183" s="190">
        <f t="shared" ref="I183" si="79">SUM(I184)</f>
        <v>47810.5</v>
      </c>
      <c r="J183" s="283">
        <f t="shared" si="60"/>
        <v>76.370940689743307</v>
      </c>
    </row>
    <row r="184" spans="1:10" ht="33.75" x14ac:dyDescent="0.25">
      <c r="A184" s="207" t="s">
        <v>142</v>
      </c>
      <c r="B184" s="140" t="s">
        <v>61</v>
      </c>
      <c r="C184" s="140" t="s">
        <v>56</v>
      </c>
      <c r="D184" s="201" t="s">
        <v>38</v>
      </c>
      <c r="E184" s="200" t="s">
        <v>193</v>
      </c>
      <c r="F184" s="140" t="s">
        <v>13</v>
      </c>
      <c r="G184" s="148">
        <v>62603</v>
      </c>
      <c r="H184" s="148">
        <v>62603</v>
      </c>
      <c r="I184" s="148">
        <v>47810.5</v>
      </c>
      <c r="J184" s="283">
        <f t="shared" si="60"/>
        <v>76.370940689743307</v>
      </c>
    </row>
    <row r="185" spans="1:10" x14ac:dyDescent="0.25">
      <c r="A185" s="203" t="s">
        <v>33</v>
      </c>
      <c r="B185" s="140" t="s">
        <v>61</v>
      </c>
      <c r="C185" s="140" t="s">
        <v>56</v>
      </c>
      <c r="D185" s="201" t="s">
        <v>38</v>
      </c>
      <c r="E185" s="200" t="s">
        <v>193</v>
      </c>
      <c r="F185" s="140" t="s">
        <v>34</v>
      </c>
      <c r="G185" s="148">
        <f>SUM(G186)</f>
        <v>15500</v>
      </c>
      <c r="H185" s="148">
        <f>SUM(H186)</f>
        <v>15500</v>
      </c>
      <c r="I185" s="148">
        <f t="shared" ref="I185" si="80">SUM(I186)</f>
        <v>542</v>
      </c>
      <c r="J185" s="283">
        <f t="shared" si="60"/>
        <v>3.4967741935483869</v>
      </c>
    </row>
    <row r="186" spans="1:10" x14ac:dyDescent="0.25">
      <c r="A186" s="132" t="s">
        <v>130</v>
      </c>
      <c r="B186" s="140" t="s">
        <v>61</v>
      </c>
      <c r="C186" s="140" t="s">
        <v>56</v>
      </c>
      <c r="D186" s="201" t="s">
        <v>38</v>
      </c>
      <c r="E186" s="200" t="s">
        <v>193</v>
      </c>
      <c r="F186" s="140" t="s">
        <v>129</v>
      </c>
      <c r="G186" s="148">
        <v>15500</v>
      </c>
      <c r="H186" s="148">
        <v>15500</v>
      </c>
      <c r="I186" s="148">
        <v>542</v>
      </c>
      <c r="J186" s="283">
        <f t="shared" si="60"/>
        <v>3.4967741935483869</v>
      </c>
    </row>
    <row r="187" spans="1:10" ht="36" customHeight="1" x14ac:dyDescent="0.25">
      <c r="A187" s="223" t="s">
        <v>315</v>
      </c>
      <c r="B187" s="140" t="s">
        <v>61</v>
      </c>
      <c r="C187" s="140" t="s">
        <v>56</v>
      </c>
      <c r="D187" s="201" t="s">
        <v>38</v>
      </c>
      <c r="E187" s="200" t="s">
        <v>109</v>
      </c>
      <c r="F187" s="201" t="s">
        <v>7</v>
      </c>
      <c r="G187" s="148">
        <f t="shared" ref="G187:I188" si="81">SUM(G188)</f>
        <v>3600</v>
      </c>
      <c r="H187" s="148">
        <f t="shared" si="81"/>
        <v>3600</v>
      </c>
      <c r="I187" s="148">
        <f t="shared" si="81"/>
        <v>1800</v>
      </c>
      <c r="J187" s="283">
        <f t="shared" si="60"/>
        <v>50</v>
      </c>
    </row>
    <row r="188" spans="1:10" x14ac:dyDescent="0.25">
      <c r="A188" s="132" t="s">
        <v>45</v>
      </c>
      <c r="B188" s="140" t="s">
        <v>61</v>
      </c>
      <c r="C188" s="140" t="s">
        <v>56</v>
      </c>
      <c r="D188" s="201" t="s">
        <v>38</v>
      </c>
      <c r="E188" s="200" t="s">
        <v>109</v>
      </c>
      <c r="F188" s="140" t="s">
        <v>46</v>
      </c>
      <c r="G188" s="148">
        <f t="shared" si="81"/>
        <v>3600</v>
      </c>
      <c r="H188" s="148">
        <f t="shared" si="81"/>
        <v>3600</v>
      </c>
      <c r="I188" s="148">
        <f t="shared" si="81"/>
        <v>1800</v>
      </c>
      <c r="J188" s="283">
        <f t="shared" si="60"/>
        <v>50</v>
      </c>
    </row>
    <row r="189" spans="1:10" x14ac:dyDescent="0.25">
      <c r="A189" s="132" t="s">
        <v>133</v>
      </c>
      <c r="B189" s="140" t="s">
        <v>61</v>
      </c>
      <c r="C189" s="140" t="s">
        <v>56</v>
      </c>
      <c r="D189" s="201" t="s">
        <v>38</v>
      </c>
      <c r="E189" s="200" t="s">
        <v>109</v>
      </c>
      <c r="F189" s="140" t="s">
        <v>132</v>
      </c>
      <c r="G189" s="148">
        <v>3600</v>
      </c>
      <c r="H189" s="148">
        <v>3600</v>
      </c>
      <c r="I189" s="148">
        <v>1800</v>
      </c>
      <c r="J189" s="283">
        <f t="shared" si="60"/>
        <v>50</v>
      </c>
    </row>
    <row r="190" spans="1:10" ht="24.75" x14ac:dyDescent="0.25">
      <c r="A190" s="236" t="s">
        <v>26</v>
      </c>
      <c r="B190" s="210" t="s">
        <v>61</v>
      </c>
      <c r="C190" s="210" t="s">
        <v>56</v>
      </c>
      <c r="D190" s="210" t="s">
        <v>38</v>
      </c>
      <c r="E190" s="211" t="s">
        <v>194</v>
      </c>
      <c r="F190" s="210" t="s">
        <v>7</v>
      </c>
      <c r="G190" s="173">
        <f>SUM(G191+G193)</f>
        <v>2309699</v>
      </c>
      <c r="H190" s="173">
        <f>SUM(H191+H193)</f>
        <v>2309699</v>
      </c>
      <c r="I190" s="173">
        <f t="shared" ref="I190" si="82">SUM(I191+I193)</f>
        <v>1701168.89</v>
      </c>
      <c r="J190" s="283">
        <f t="shared" si="60"/>
        <v>73.653272136325981</v>
      </c>
    </row>
    <row r="191" spans="1:10" ht="37.15" customHeight="1" x14ac:dyDescent="0.25">
      <c r="A191" s="203" t="s">
        <v>27</v>
      </c>
      <c r="B191" s="140" t="s">
        <v>61</v>
      </c>
      <c r="C191" s="140" t="s">
        <v>56</v>
      </c>
      <c r="D191" s="140" t="s">
        <v>38</v>
      </c>
      <c r="E191" s="141" t="s">
        <v>194</v>
      </c>
      <c r="F191" s="140" t="s">
        <v>28</v>
      </c>
      <c r="G191" s="148">
        <f>SUM(G192)</f>
        <v>2037345</v>
      </c>
      <c r="H191" s="148">
        <f>SUM(H192)</f>
        <v>2037345</v>
      </c>
      <c r="I191" s="148">
        <f t="shared" ref="I191" si="83">SUM(I192)</f>
        <v>1592398.64</v>
      </c>
      <c r="J191" s="283">
        <f t="shared" si="60"/>
        <v>78.160480429186023</v>
      </c>
    </row>
    <row r="192" spans="1:10" x14ac:dyDescent="0.25">
      <c r="A192" s="132" t="s">
        <v>29</v>
      </c>
      <c r="B192" s="140" t="s">
        <v>61</v>
      </c>
      <c r="C192" s="140" t="s">
        <v>56</v>
      </c>
      <c r="D192" s="140" t="s">
        <v>38</v>
      </c>
      <c r="E192" s="141" t="s">
        <v>194</v>
      </c>
      <c r="F192" s="140" t="s">
        <v>30</v>
      </c>
      <c r="G192" s="148">
        <v>2037345</v>
      </c>
      <c r="H192" s="148">
        <v>2037345</v>
      </c>
      <c r="I192" s="148">
        <v>1592398.64</v>
      </c>
      <c r="J192" s="283">
        <f t="shared" si="60"/>
        <v>78.160480429186023</v>
      </c>
    </row>
    <row r="193" spans="1:10" x14ac:dyDescent="0.25">
      <c r="A193" s="203" t="s">
        <v>11</v>
      </c>
      <c r="B193" s="140" t="s">
        <v>61</v>
      </c>
      <c r="C193" s="140" t="s">
        <v>56</v>
      </c>
      <c r="D193" s="140" t="s">
        <v>38</v>
      </c>
      <c r="E193" s="141" t="s">
        <v>194</v>
      </c>
      <c r="F193" s="140" t="s">
        <v>12</v>
      </c>
      <c r="G193" s="148">
        <f>SUM(G194)</f>
        <v>272354</v>
      </c>
      <c r="H193" s="148">
        <f>SUM(H194)</f>
        <v>272354</v>
      </c>
      <c r="I193" s="148">
        <f t="shared" ref="I193" si="84">SUM(I194)</f>
        <v>108770.25</v>
      </c>
      <c r="J193" s="283">
        <f t="shared" si="60"/>
        <v>39.937085557766736</v>
      </c>
    </row>
    <row r="194" spans="1:10" ht="33.75" x14ac:dyDescent="0.25">
      <c r="A194" s="207" t="s">
        <v>142</v>
      </c>
      <c r="B194" s="140" t="s">
        <v>61</v>
      </c>
      <c r="C194" s="140" t="s">
        <v>56</v>
      </c>
      <c r="D194" s="140" t="s">
        <v>38</v>
      </c>
      <c r="E194" s="141" t="s">
        <v>194</v>
      </c>
      <c r="F194" s="140" t="s">
        <v>13</v>
      </c>
      <c r="G194" s="148">
        <v>272354</v>
      </c>
      <c r="H194" s="148">
        <v>272354</v>
      </c>
      <c r="I194" s="148">
        <v>108770.25</v>
      </c>
      <c r="J194" s="283">
        <f t="shared" si="60"/>
        <v>39.937085557766736</v>
      </c>
    </row>
    <row r="195" spans="1:10" x14ac:dyDescent="0.25">
      <c r="A195" s="137" t="s">
        <v>90</v>
      </c>
      <c r="B195" s="17">
        <v>926</v>
      </c>
      <c r="C195" s="149" t="s">
        <v>91</v>
      </c>
      <c r="D195" s="150" t="s">
        <v>6</v>
      </c>
      <c r="E195" s="150" t="s">
        <v>106</v>
      </c>
      <c r="F195" s="151" t="s">
        <v>7</v>
      </c>
      <c r="G195" s="173">
        <f>SUM(G196+G211)</f>
        <v>22609174.550000001</v>
      </c>
      <c r="H195" s="173">
        <f>SUM(H196+H211)</f>
        <v>22609174.550000001</v>
      </c>
      <c r="I195" s="173">
        <f>SUM(I196+I211)</f>
        <v>17005086.98</v>
      </c>
      <c r="J195" s="283">
        <f t="shared" si="60"/>
        <v>75.213214628395178</v>
      </c>
    </row>
    <row r="196" spans="1:10" x14ac:dyDescent="0.25">
      <c r="A196" s="104" t="s">
        <v>92</v>
      </c>
      <c r="B196" s="210" t="s">
        <v>61</v>
      </c>
      <c r="C196" s="149" t="s">
        <v>91</v>
      </c>
      <c r="D196" s="150" t="s">
        <v>20</v>
      </c>
      <c r="E196" s="150" t="s">
        <v>106</v>
      </c>
      <c r="F196" s="151" t="s">
        <v>7</v>
      </c>
      <c r="G196" s="160">
        <f>SUM(G197+G202+G208+G205)</f>
        <v>20157647.550000001</v>
      </c>
      <c r="H196" s="160">
        <f>SUM(H197+H202+H208+H205)</f>
        <v>20157647.550000001</v>
      </c>
      <c r="I196" s="160">
        <f>SUM(I197+I202+I208+I205)</f>
        <v>16500621.98</v>
      </c>
      <c r="J196" s="283">
        <f t="shared" si="60"/>
        <v>81.85787522611983</v>
      </c>
    </row>
    <row r="197" spans="1:10" ht="26.25" x14ac:dyDescent="0.25">
      <c r="A197" s="118" t="s">
        <v>219</v>
      </c>
      <c r="B197" s="140" t="s">
        <v>61</v>
      </c>
      <c r="C197" s="121" t="s">
        <v>91</v>
      </c>
      <c r="D197" s="133" t="s">
        <v>20</v>
      </c>
      <c r="E197" s="134" t="s">
        <v>357</v>
      </c>
      <c r="F197" s="135" t="s">
        <v>7</v>
      </c>
      <c r="G197" s="160">
        <f>SUM(G200+G198)</f>
        <v>530399.6</v>
      </c>
      <c r="H197" s="160">
        <f>SUM(H200+H198)</f>
        <v>530399.6</v>
      </c>
      <c r="I197" s="160">
        <f>SUM(I200+I198)</f>
        <v>209164.3</v>
      </c>
      <c r="J197" s="283">
        <f t="shared" si="60"/>
        <v>39.435229589162581</v>
      </c>
    </row>
    <row r="198" spans="1:10" ht="37.15" customHeight="1" x14ac:dyDescent="0.25">
      <c r="A198" s="109" t="s">
        <v>27</v>
      </c>
      <c r="B198" s="140" t="s">
        <v>61</v>
      </c>
      <c r="C198" s="121" t="s">
        <v>91</v>
      </c>
      <c r="D198" s="133" t="s">
        <v>20</v>
      </c>
      <c r="E198" s="134" t="s">
        <v>357</v>
      </c>
      <c r="F198" s="105" t="s">
        <v>28</v>
      </c>
      <c r="G198" s="161">
        <f>SUM(G199)</f>
        <v>140000</v>
      </c>
      <c r="H198" s="161">
        <f t="shared" ref="H198:I198" si="85">SUM(H199)</f>
        <v>140000</v>
      </c>
      <c r="I198" s="161">
        <f t="shared" si="85"/>
        <v>140000</v>
      </c>
      <c r="J198" s="283">
        <f t="shared" si="60"/>
        <v>100</v>
      </c>
    </row>
    <row r="199" spans="1:10" ht="21.6" customHeight="1" x14ac:dyDescent="0.25">
      <c r="A199" s="132" t="s">
        <v>31</v>
      </c>
      <c r="B199" s="140" t="s">
        <v>61</v>
      </c>
      <c r="C199" s="121" t="s">
        <v>91</v>
      </c>
      <c r="D199" s="133" t="s">
        <v>20</v>
      </c>
      <c r="E199" s="134" t="s">
        <v>357</v>
      </c>
      <c r="F199" s="105" t="s">
        <v>32</v>
      </c>
      <c r="G199" s="161">
        <v>140000</v>
      </c>
      <c r="H199" s="161">
        <v>140000</v>
      </c>
      <c r="I199" s="161">
        <v>140000</v>
      </c>
      <c r="J199" s="283">
        <f t="shared" si="60"/>
        <v>100</v>
      </c>
    </row>
    <row r="200" spans="1:10" x14ac:dyDescent="0.25">
      <c r="A200" s="109" t="s">
        <v>11</v>
      </c>
      <c r="B200" s="140" t="s">
        <v>61</v>
      </c>
      <c r="C200" s="121" t="s">
        <v>91</v>
      </c>
      <c r="D200" s="133" t="s">
        <v>20</v>
      </c>
      <c r="E200" s="134" t="s">
        <v>357</v>
      </c>
      <c r="F200" s="105" t="s">
        <v>12</v>
      </c>
      <c r="G200" s="161">
        <f>SUM(G201)</f>
        <v>390399.6</v>
      </c>
      <c r="H200" s="161">
        <f>SUM(H201)</f>
        <v>390399.6</v>
      </c>
      <c r="I200" s="161">
        <f t="shared" ref="I200" si="86">SUM(I201)</f>
        <v>69164.3</v>
      </c>
      <c r="J200" s="283">
        <f t="shared" si="60"/>
        <v>17.716283520782298</v>
      </c>
    </row>
    <row r="201" spans="1:10" ht="23.25" x14ac:dyDescent="0.25">
      <c r="A201" s="109" t="s">
        <v>147</v>
      </c>
      <c r="B201" s="140" t="s">
        <v>61</v>
      </c>
      <c r="C201" s="121" t="s">
        <v>91</v>
      </c>
      <c r="D201" s="133" t="s">
        <v>20</v>
      </c>
      <c r="E201" s="134" t="s">
        <v>357</v>
      </c>
      <c r="F201" s="105" t="s">
        <v>13</v>
      </c>
      <c r="G201" s="161">
        <v>390399.6</v>
      </c>
      <c r="H201" s="161">
        <v>390399.6</v>
      </c>
      <c r="I201" s="161">
        <v>69164.3</v>
      </c>
      <c r="J201" s="283">
        <f t="shared" si="60"/>
        <v>17.716283520782298</v>
      </c>
    </row>
    <row r="202" spans="1:10" x14ac:dyDescent="0.25">
      <c r="A202" s="193" t="s">
        <v>304</v>
      </c>
      <c r="B202" s="210" t="s">
        <v>61</v>
      </c>
      <c r="C202" s="155" t="s">
        <v>91</v>
      </c>
      <c r="D202" s="150" t="s">
        <v>20</v>
      </c>
      <c r="E202" s="206" t="s">
        <v>358</v>
      </c>
      <c r="F202" s="204" t="s">
        <v>7</v>
      </c>
      <c r="G202" s="173">
        <f>SUM(G203)</f>
        <v>13808277.01</v>
      </c>
      <c r="H202" s="173">
        <f>SUM(H203)</f>
        <v>13808277.01</v>
      </c>
      <c r="I202" s="173">
        <f t="shared" ref="I202:I203" si="87">SUM(I203)</f>
        <v>10472486.74</v>
      </c>
      <c r="J202" s="283">
        <f t="shared" si="60"/>
        <v>75.84209624716965</v>
      </c>
    </row>
    <row r="203" spans="1:10" ht="23.25" x14ac:dyDescent="0.25">
      <c r="A203" s="132" t="s">
        <v>417</v>
      </c>
      <c r="B203" s="140" t="s">
        <v>61</v>
      </c>
      <c r="C203" s="111" t="s">
        <v>91</v>
      </c>
      <c r="D203" s="133" t="s">
        <v>20</v>
      </c>
      <c r="E203" s="200" t="s">
        <v>358</v>
      </c>
      <c r="F203" s="201" t="s">
        <v>15</v>
      </c>
      <c r="G203" s="148">
        <f>SUM(G204)</f>
        <v>13808277.01</v>
      </c>
      <c r="H203" s="148">
        <f>SUM(H204)</f>
        <v>13808277.01</v>
      </c>
      <c r="I203" s="148">
        <f t="shared" si="87"/>
        <v>10472486.74</v>
      </c>
      <c r="J203" s="283">
        <f t="shared" si="60"/>
        <v>75.84209624716965</v>
      </c>
    </row>
    <row r="204" spans="1:10" x14ac:dyDescent="0.25">
      <c r="A204" s="110" t="s">
        <v>140</v>
      </c>
      <c r="B204" s="140" t="s">
        <v>61</v>
      </c>
      <c r="C204" s="111" t="s">
        <v>91</v>
      </c>
      <c r="D204" s="133" t="s">
        <v>20</v>
      </c>
      <c r="E204" s="133" t="s">
        <v>358</v>
      </c>
      <c r="F204" s="135" t="s">
        <v>139</v>
      </c>
      <c r="G204" s="148">
        <v>13808277.01</v>
      </c>
      <c r="H204" s="148">
        <v>13808277.01</v>
      </c>
      <c r="I204" s="148">
        <v>10472486.74</v>
      </c>
      <c r="J204" s="283">
        <f t="shared" si="60"/>
        <v>75.84209624716965</v>
      </c>
    </row>
    <row r="205" spans="1:10" ht="39" x14ac:dyDescent="0.25">
      <c r="A205" s="115" t="s">
        <v>378</v>
      </c>
      <c r="B205" s="210" t="s">
        <v>61</v>
      </c>
      <c r="C205" s="155" t="s">
        <v>91</v>
      </c>
      <c r="D205" s="150" t="s">
        <v>20</v>
      </c>
      <c r="E205" s="206" t="s">
        <v>377</v>
      </c>
      <c r="F205" s="204" t="s">
        <v>7</v>
      </c>
      <c r="G205" s="173">
        <f>SUM(G206)</f>
        <v>5319148.9400000004</v>
      </c>
      <c r="H205" s="173">
        <f>SUM(H206)</f>
        <v>5319148.9400000004</v>
      </c>
      <c r="I205" s="173">
        <f t="shared" ref="I205:I206" si="88">SUM(I206)</f>
        <v>5319148.9400000004</v>
      </c>
      <c r="J205" s="283">
        <f t="shared" ref="J205:J268" si="89">SUM(I205/H205*100)</f>
        <v>100</v>
      </c>
    </row>
    <row r="206" spans="1:10" x14ac:dyDescent="0.25">
      <c r="A206" s="203" t="s">
        <v>11</v>
      </c>
      <c r="B206" s="140" t="s">
        <v>61</v>
      </c>
      <c r="C206" s="111" t="s">
        <v>91</v>
      </c>
      <c r="D206" s="133" t="s">
        <v>20</v>
      </c>
      <c r="E206" s="134" t="s">
        <v>377</v>
      </c>
      <c r="F206" s="105" t="s">
        <v>12</v>
      </c>
      <c r="G206" s="148">
        <f>SUM(G207)</f>
        <v>5319148.9400000004</v>
      </c>
      <c r="H206" s="148">
        <f>SUM(H207)</f>
        <v>5319148.9400000004</v>
      </c>
      <c r="I206" s="148">
        <f t="shared" si="88"/>
        <v>5319148.9400000004</v>
      </c>
      <c r="J206" s="283">
        <f t="shared" si="89"/>
        <v>100</v>
      </c>
    </row>
    <row r="207" spans="1:10" ht="33.75" x14ac:dyDescent="0.25">
      <c r="A207" s="207" t="s">
        <v>142</v>
      </c>
      <c r="B207" s="140" t="s">
        <v>61</v>
      </c>
      <c r="C207" s="111" t="s">
        <v>91</v>
      </c>
      <c r="D207" s="133" t="s">
        <v>20</v>
      </c>
      <c r="E207" s="134" t="s">
        <v>377</v>
      </c>
      <c r="F207" s="105" t="s">
        <v>13</v>
      </c>
      <c r="G207" s="148">
        <v>5319148.9400000004</v>
      </c>
      <c r="H207" s="148">
        <v>5319148.9400000004</v>
      </c>
      <c r="I207" s="148">
        <v>5319148.9400000004</v>
      </c>
      <c r="J207" s="283">
        <f t="shared" si="89"/>
        <v>100</v>
      </c>
    </row>
    <row r="208" spans="1:10" ht="42" x14ac:dyDescent="0.25">
      <c r="A208" s="276" t="s">
        <v>397</v>
      </c>
      <c r="B208" s="210" t="s">
        <v>61</v>
      </c>
      <c r="C208" s="210" t="s">
        <v>91</v>
      </c>
      <c r="D208" s="211" t="s">
        <v>20</v>
      </c>
      <c r="E208" s="211" t="s">
        <v>398</v>
      </c>
      <c r="F208" s="210" t="s">
        <v>7</v>
      </c>
      <c r="G208" s="173">
        <f>SUM(G209)</f>
        <v>499822</v>
      </c>
      <c r="H208" s="173">
        <f>SUM(H209)</f>
        <v>499822</v>
      </c>
      <c r="I208" s="173">
        <f t="shared" ref="I208:I209" si="90">SUM(I209)</f>
        <v>499822</v>
      </c>
      <c r="J208" s="283">
        <f t="shared" si="89"/>
        <v>100</v>
      </c>
    </row>
    <row r="209" spans="1:10" ht="23.25" x14ac:dyDescent="0.25">
      <c r="A209" s="132" t="s">
        <v>417</v>
      </c>
      <c r="B209" s="210" t="s">
        <v>61</v>
      </c>
      <c r="C209" s="210" t="s">
        <v>91</v>
      </c>
      <c r="D209" s="211" t="s">
        <v>20</v>
      </c>
      <c r="E209" s="211" t="s">
        <v>398</v>
      </c>
      <c r="F209" s="140" t="s">
        <v>15</v>
      </c>
      <c r="G209" s="148">
        <f>SUM(G210)</f>
        <v>499822</v>
      </c>
      <c r="H209" s="148">
        <f>SUM(H210)</f>
        <v>499822</v>
      </c>
      <c r="I209" s="148">
        <f t="shared" si="90"/>
        <v>499822</v>
      </c>
      <c r="J209" s="283">
        <f t="shared" si="89"/>
        <v>100</v>
      </c>
    </row>
    <row r="210" spans="1:10" x14ac:dyDescent="0.25">
      <c r="A210" s="198" t="s">
        <v>140</v>
      </c>
      <c r="B210" s="210" t="s">
        <v>61</v>
      </c>
      <c r="C210" s="210" t="s">
        <v>91</v>
      </c>
      <c r="D210" s="211" t="s">
        <v>20</v>
      </c>
      <c r="E210" s="211" t="s">
        <v>398</v>
      </c>
      <c r="F210" s="140" t="s">
        <v>139</v>
      </c>
      <c r="G210" s="148">
        <v>499822</v>
      </c>
      <c r="H210" s="148">
        <v>499822</v>
      </c>
      <c r="I210" s="148">
        <v>499822</v>
      </c>
      <c r="J210" s="283">
        <f t="shared" si="89"/>
        <v>100</v>
      </c>
    </row>
    <row r="211" spans="1:10" x14ac:dyDescent="0.25">
      <c r="A211" s="104" t="s">
        <v>270</v>
      </c>
      <c r="B211" s="210" t="s">
        <v>61</v>
      </c>
      <c r="C211" s="149" t="s">
        <v>91</v>
      </c>
      <c r="D211" s="150" t="s">
        <v>22</v>
      </c>
      <c r="E211" s="150" t="s">
        <v>106</v>
      </c>
      <c r="F211" s="151" t="s">
        <v>7</v>
      </c>
      <c r="G211" s="173">
        <f>SUM(G212)</f>
        <v>2451527</v>
      </c>
      <c r="H211" s="173">
        <f>SUM(H212)</f>
        <v>2451527</v>
      </c>
      <c r="I211" s="173">
        <f t="shared" ref="I211:I212" si="91">SUM(I212)</f>
        <v>504465</v>
      </c>
      <c r="J211" s="283">
        <f t="shared" si="89"/>
        <v>20.577582869778713</v>
      </c>
    </row>
    <row r="212" spans="1:10" ht="51.75" x14ac:dyDescent="0.25">
      <c r="A212" s="168" t="s">
        <v>361</v>
      </c>
      <c r="B212" s="210" t="s">
        <v>61</v>
      </c>
      <c r="C212" s="155" t="s">
        <v>91</v>
      </c>
      <c r="D212" s="150" t="s">
        <v>22</v>
      </c>
      <c r="E212" s="206" t="s">
        <v>359</v>
      </c>
      <c r="F212" s="204" t="s">
        <v>7</v>
      </c>
      <c r="G212" s="173">
        <f>SUM(G213)</f>
        <v>2451527</v>
      </c>
      <c r="H212" s="173">
        <f t="shared" ref="H212" si="92">SUM(H213)</f>
        <v>2451527</v>
      </c>
      <c r="I212" s="173">
        <f t="shared" si="91"/>
        <v>504465</v>
      </c>
      <c r="J212" s="283">
        <f t="shared" si="89"/>
        <v>20.577582869778713</v>
      </c>
    </row>
    <row r="213" spans="1:10" x14ac:dyDescent="0.25">
      <c r="A213" s="109" t="s">
        <v>11</v>
      </c>
      <c r="B213" s="140" t="s">
        <v>61</v>
      </c>
      <c r="C213" s="111" t="s">
        <v>91</v>
      </c>
      <c r="D213" s="133" t="s">
        <v>22</v>
      </c>
      <c r="E213" s="200" t="s">
        <v>359</v>
      </c>
      <c r="F213" s="201" t="s">
        <v>12</v>
      </c>
      <c r="G213" s="148">
        <f>SUM(G214)</f>
        <v>2451527</v>
      </c>
      <c r="H213" s="148">
        <f>SUM(H214)</f>
        <v>2451527</v>
      </c>
      <c r="I213" s="148">
        <f t="shared" ref="I213" si="93">SUM(I214)</f>
        <v>504465</v>
      </c>
      <c r="J213" s="283">
        <f t="shared" si="89"/>
        <v>20.577582869778713</v>
      </c>
    </row>
    <row r="214" spans="1:10" ht="23.25" x14ac:dyDescent="0.25">
      <c r="A214" s="109" t="s">
        <v>147</v>
      </c>
      <c r="B214" s="140" t="s">
        <v>61</v>
      </c>
      <c r="C214" s="111" t="s">
        <v>91</v>
      </c>
      <c r="D214" s="133" t="s">
        <v>22</v>
      </c>
      <c r="E214" s="133" t="s">
        <v>359</v>
      </c>
      <c r="F214" s="135" t="s">
        <v>13</v>
      </c>
      <c r="G214" s="148">
        <v>2451527</v>
      </c>
      <c r="H214" s="148">
        <v>2451527</v>
      </c>
      <c r="I214" s="148">
        <v>504465</v>
      </c>
      <c r="J214" s="283">
        <f t="shared" si="89"/>
        <v>20.577582869778713</v>
      </c>
    </row>
    <row r="215" spans="1:10" x14ac:dyDescent="0.25">
      <c r="A215" s="207"/>
      <c r="B215" s="140"/>
      <c r="C215" s="140"/>
      <c r="D215" s="140"/>
      <c r="E215" s="141"/>
      <c r="F215" s="140"/>
      <c r="G215" s="148"/>
      <c r="H215" s="148"/>
      <c r="I215" s="148"/>
      <c r="J215" s="283"/>
    </row>
    <row r="216" spans="1:10" ht="23.45" customHeight="1" x14ac:dyDescent="0.25">
      <c r="A216" s="237" t="s">
        <v>65</v>
      </c>
      <c r="B216" s="209">
        <v>927</v>
      </c>
      <c r="C216" s="210" t="s">
        <v>6</v>
      </c>
      <c r="D216" s="211" t="s">
        <v>6</v>
      </c>
      <c r="E216" s="211" t="s">
        <v>106</v>
      </c>
      <c r="F216" s="211" t="s">
        <v>7</v>
      </c>
      <c r="G216" s="173">
        <f>SUM(G217+G271+G284+G315+G365+G376+G415+G266+G360+G425)</f>
        <v>467008827.43000001</v>
      </c>
      <c r="H216" s="173">
        <f>SUM(H217+H271+H284+H315+H365+H376+H415+H266+H360+H425)</f>
        <v>467008827.43000001</v>
      </c>
      <c r="I216" s="173">
        <f>SUM(I217+I271+I284+I315+I365+I376+I415+I266+I360+I425)</f>
        <v>280855190.74000001</v>
      </c>
      <c r="J216" s="283">
        <f t="shared" si="89"/>
        <v>60.139161027335696</v>
      </c>
    </row>
    <row r="217" spans="1:10" ht="15.75" x14ac:dyDescent="0.25">
      <c r="A217" s="227" t="s">
        <v>40</v>
      </c>
      <c r="B217" s="209">
        <v>927</v>
      </c>
      <c r="C217" s="210" t="s">
        <v>20</v>
      </c>
      <c r="D217" s="211" t="s">
        <v>6</v>
      </c>
      <c r="E217" s="211" t="s">
        <v>106</v>
      </c>
      <c r="F217" s="211" t="s">
        <v>7</v>
      </c>
      <c r="G217" s="173">
        <f>SUM(G218+G240+G232+G236)</f>
        <v>37399778.840000004</v>
      </c>
      <c r="H217" s="173">
        <f>SUM(H218+H240+H232+H236)</f>
        <v>37399778.840000004</v>
      </c>
      <c r="I217" s="173">
        <f t="shared" ref="I217" si="94">SUM(I218+I240+I232+I236)</f>
        <v>22596479.950000003</v>
      </c>
      <c r="J217" s="283">
        <f t="shared" si="89"/>
        <v>60.418752866614547</v>
      </c>
    </row>
    <row r="218" spans="1:10" ht="51.75" x14ac:dyDescent="0.25">
      <c r="A218" s="208" t="s">
        <v>162</v>
      </c>
      <c r="B218" s="214">
        <v>927</v>
      </c>
      <c r="C218" s="204" t="s">
        <v>20</v>
      </c>
      <c r="D218" s="206" t="s">
        <v>38</v>
      </c>
      <c r="E218" s="206" t="s">
        <v>106</v>
      </c>
      <c r="F218" s="205" t="s">
        <v>7</v>
      </c>
      <c r="G218" s="173">
        <f>SUM(G219+G222+G229)</f>
        <v>30011012.07</v>
      </c>
      <c r="H218" s="173">
        <f>SUM(H219+H222+H229)</f>
        <v>30011012.07</v>
      </c>
      <c r="I218" s="173">
        <f t="shared" ref="I218" si="95">SUM(I219+I222+I229)</f>
        <v>18622458.690000001</v>
      </c>
      <c r="J218" s="283">
        <f t="shared" si="89"/>
        <v>62.052084903246651</v>
      </c>
    </row>
    <row r="219" spans="1:10" ht="39" x14ac:dyDescent="0.25">
      <c r="A219" s="168" t="s">
        <v>195</v>
      </c>
      <c r="B219" s="214">
        <v>927</v>
      </c>
      <c r="C219" s="204" t="s">
        <v>20</v>
      </c>
      <c r="D219" s="206" t="s">
        <v>38</v>
      </c>
      <c r="E219" s="206" t="s">
        <v>196</v>
      </c>
      <c r="F219" s="204" t="s">
        <v>7</v>
      </c>
      <c r="G219" s="173">
        <f t="shared" ref="G219:I220" si="96">SUM(G220)</f>
        <v>1406260</v>
      </c>
      <c r="H219" s="173">
        <f t="shared" si="96"/>
        <v>1406260</v>
      </c>
      <c r="I219" s="173">
        <f t="shared" si="96"/>
        <v>994005.64</v>
      </c>
      <c r="J219" s="283">
        <f t="shared" si="89"/>
        <v>70.684342866895165</v>
      </c>
    </row>
    <row r="220" spans="1:10" ht="45.75" customHeight="1" x14ac:dyDescent="0.25">
      <c r="A220" s="203" t="s">
        <v>27</v>
      </c>
      <c r="B220" s="7">
        <v>927</v>
      </c>
      <c r="C220" s="140" t="s">
        <v>20</v>
      </c>
      <c r="D220" s="141" t="s">
        <v>38</v>
      </c>
      <c r="E220" s="200" t="s">
        <v>196</v>
      </c>
      <c r="F220" s="140" t="s">
        <v>28</v>
      </c>
      <c r="G220" s="148">
        <f t="shared" si="96"/>
        <v>1406260</v>
      </c>
      <c r="H220" s="148">
        <f t="shared" si="96"/>
        <v>1406260</v>
      </c>
      <c r="I220" s="148">
        <f t="shared" si="96"/>
        <v>994005.64</v>
      </c>
      <c r="J220" s="283">
        <f t="shared" si="89"/>
        <v>70.684342866895165</v>
      </c>
    </row>
    <row r="221" spans="1:10" x14ac:dyDescent="0.25">
      <c r="A221" s="132" t="s">
        <v>29</v>
      </c>
      <c r="B221" s="7">
        <v>927</v>
      </c>
      <c r="C221" s="140" t="s">
        <v>20</v>
      </c>
      <c r="D221" s="141" t="s">
        <v>38</v>
      </c>
      <c r="E221" s="200" t="s">
        <v>196</v>
      </c>
      <c r="F221" s="140" t="s">
        <v>30</v>
      </c>
      <c r="G221" s="148">
        <v>1406260</v>
      </c>
      <c r="H221" s="148">
        <v>1406260</v>
      </c>
      <c r="I221" s="148">
        <v>994005.64</v>
      </c>
      <c r="J221" s="283">
        <f t="shared" si="89"/>
        <v>70.684342866895165</v>
      </c>
    </row>
    <row r="222" spans="1:10" ht="26.25" x14ac:dyDescent="0.25">
      <c r="A222" s="168" t="s">
        <v>26</v>
      </c>
      <c r="B222" s="214">
        <v>927</v>
      </c>
      <c r="C222" s="204" t="s">
        <v>20</v>
      </c>
      <c r="D222" s="206" t="s">
        <v>38</v>
      </c>
      <c r="E222" s="206" t="s">
        <v>197</v>
      </c>
      <c r="F222" s="205" t="s">
        <v>7</v>
      </c>
      <c r="G222" s="173">
        <f>SUM(G223+G225+G227)</f>
        <v>28582711.07</v>
      </c>
      <c r="H222" s="173">
        <f>SUM(H223+H225+H227)</f>
        <v>28582711.07</v>
      </c>
      <c r="I222" s="173">
        <f t="shared" ref="I222" si="97">SUM(I223+I225+I227)</f>
        <v>17628453.050000001</v>
      </c>
      <c r="J222" s="283">
        <f t="shared" si="89"/>
        <v>61.675230900341603</v>
      </c>
    </row>
    <row r="223" spans="1:10" ht="50.25" customHeight="1" x14ac:dyDescent="0.25">
      <c r="A223" s="203" t="s">
        <v>27</v>
      </c>
      <c r="B223" s="7">
        <v>927</v>
      </c>
      <c r="C223" s="140" t="s">
        <v>20</v>
      </c>
      <c r="D223" s="141" t="s">
        <v>38</v>
      </c>
      <c r="E223" s="200" t="s">
        <v>197</v>
      </c>
      <c r="F223" s="140" t="s">
        <v>28</v>
      </c>
      <c r="G223" s="148">
        <f>SUM(G224)</f>
        <v>20500084</v>
      </c>
      <c r="H223" s="148">
        <f>SUM(H224)</f>
        <v>20500084</v>
      </c>
      <c r="I223" s="148">
        <f t="shared" ref="I223" si="98">SUM(I224)</f>
        <v>13535796.34</v>
      </c>
      <c r="J223" s="283">
        <f t="shared" si="89"/>
        <v>66.028004275494681</v>
      </c>
    </row>
    <row r="224" spans="1:10" x14ac:dyDescent="0.25">
      <c r="A224" s="132" t="s">
        <v>29</v>
      </c>
      <c r="B224" s="7">
        <v>927</v>
      </c>
      <c r="C224" s="140" t="s">
        <v>20</v>
      </c>
      <c r="D224" s="141" t="s">
        <v>38</v>
      </c>
      <c r="E224" s="200" t="s">
        <v>197</v>
      </c>
      <c r="F224" s="140" t="s">
        <v>30</v>
      </c>
      <c r="G224" s="148">
        <v>20500084</v>
      </c>
      <c r="H224" s="148">
        <v>20500084</v>
      </c>
      <c r="I224" s="148">
        <v>13535796.34</v>
      </c>
      <c r="J224" s="283">
        <f t="shared" si="89"/>
        <v>66.028004275494681</v>
      </c>
    </row>
    <row r="225" spans="1:10" x14ac:dyDescent="0.25">
      <c r="A225" s="203" t="s">
        <v>11</v>
      </c>
      <c r="B225" s="7">
        <v>927</v>
      </c>
      <c r="C225" s="140" t="s">
        <v>20</v>
      </c>
      <c r="D225" s="141" t="s">
        <v>38</v>
      </c>
      <c r="E225" s="200" t="s">
        <v>197</v>
      </c>
      <c r="F225" s="140" t="s">
        <v>12</v>
      </c>
      <c r="G225" s="148">
        <f>SUM(G226)</f>
        <v>7601627.0700000003</v>
      </c>
      <c r="H225" s="148">
        <f>SUM(H226)</f>
        <v>7601627.0700000003</v>
      </c>
      <c r="I225" s="148">
        <f t="shared" ref="I225" si="99">SUM(I226)</f>
        <v>3792077.33</v>
      </c>
      <c r="J225" s="283">
        <f t="shared" si="89"/>
        <v>49.885074538390896</v>
      </c>
    </row>
    <row r="226" spans="1:10" ht="33.75" x14ac:dyDescent="0.25">
      <c r="A226" s="207" t="s">
        <v>142</v>
      </c>
      <c r="B226" s="7">
        <v>927</v>
      </c>
      <c r="C226" s="140" t="s">
        <v>20</v>
      </c>
      <c r="D226" s="141" t="s">
        <v>38</v>
      </c>
      <c r="E226" s="200" t="s">
        <v>197</v>
      </c>
      <c r="F226" s="140" t="s">
        <v>13</v>
      </c>
      <c r="G226" s="148">
        <v>7601627.0700000003</v>
      </c>
      <c r="H226" s="148">
        <v>7601627.0700000003</v>
      </c>
      <c r="I226" s="148">
        <v>3792077.33</v>
      </c>
      <c r="J226" s="283">
        <f t="shared" si="89"/>
        <v>49.885074538390896</v>
      </c>
    </row>
    <row r="227" spans="1:10" x14ac:dyDescent="0.25">
      <c r="A227" s="203" t="s">
        <v>33</v>
      </c>
      <c r="B227" s="7">
        <v>927</v>
      </c>
      <c r="C227" s="140" t="s">
        <v>20</v>
      </c>
      <c r="D227" s="141" t="s">
        <v>38</v>
      </c>
      <c r="E227" s="200" t="s">
        <v>197</v>
      </c>
      <c r="F227" s="140" t="s">
        <v>34</v>
      </c>
      <c r="G227" s="148">
        <f>SUM(G228)</f>
        <v>481000</v>
      </c>
      <c r="H227" s="148">
        <f>SUM(H228)</f>
        <v>481000</v>
      </c>
      <c r="I227" s="148">
        <f t="shared" ref="I227" si="100">SUM(I228)</f>
        <v>300579.38</v>
      </c>
      <c r="J227" s="283">
        <f t="shared" si="89"/>
        <v>62.490515592515592</v>
      </c>
    </row>
    <row r="228" spans="1:10" x14ac:dyDescent="0.25">
      <c r="A228" s="132" t="s">
        <v>130</v>
      </c>
      <c r="B228" s="7">
        <v>927</v>
      </c>
      <c r="C228" s="140" t="s">
        <v>20</v>
      </c>
      <c r="D228" s="141" t="s">
        <v>38</v>
      </c>
      <c r="E228" s="200" t="s">
        <v>197</v>
      </c>
      <c r="F228" s="140" t="s">
        <v>129</v>
      </c>
      <c r="G228" s="148">
        <v>481000</v>
      </c>
      <c r="H228" s="148">
        <v>481000</v>
      </c>
      <c r="I228" s="148">
        <v>300579.38</v>
      </c>
      <c r="J228" s="283">
        <f t="shared" si="89"/>
        <v>62.490515592515592</v>
      </c>
    </row>
    <row r="229" spans="1:10" ht="64.5" x14ac:dyDescent="0.25">
      <c r="A229" s="168" t="s">
        <v>257</v>
      </c>
      <c r="B229" s="214">
        <v>927</v>
      </c>
      <c r="C229" s="204" t="s">
        <v>20</v>
      </c>
      <c r="D229" s="206" t="s">
        <v>38</v>
      </c>
      <c r="E229" s="206" t="s">
        <v>258</v>
      </c>
      <c r="F229" s="205" t="s">
        <v>7</v>
      </c>
      <c r="G229" s="173">
        <f>SUM(G230)</f>
        <v>22041</v>
      </c>
      <c r="H229" s="173">
        <f>SUM(H230)</f>
        <v>22041</v>
      </c>
      <c r="I229" s="173">
        <f t="shared" ref="I229:I230" si="101">SUM(I230)</f>
        <v>0</v>
      </c>
      <c r="J229" s="283">
        <f t="shared" si="89"/>
        <v>0</v>
      </c>
    </row>
    <row r="230" spans="1:10" ht="46.5" customHeight="1" x14ac:dyDescent="0.25">
      <c r="A230" s="203" t="s">
        <v>27</v>
      </c>
      <c r="B230" s="7">
        <v>927</v>
      </c>
      <c r="C230" s="140" t="s">
        <v>20</v>
      </c>
      <c r="D230" s="141" t="s">
        <v>38</v>
      </c>
      <c r="E230" s="200" t="s">
        <v>258</v>
      </c>
      <c r="F230" s="140" t="s">
        <v>28</v>
      </c>
      <c r="G230" s="148">
        <f>SUM(G231)</f>
        <v>22041</v>
      </c>
      <c r="H230" s="148">
        <f>SUM(H231)</f>
        <v>22041</v>
      </c>
      <c r="I230" s="148">
        <f t="shared" si="101"/>
        <v>0</v>
      </c>
      <c r="J230" s="283">
        <f t="shared" si="89"/>
        <v>0</v>
      </c>
    </row>
    <row r="231" spans="1:10" x14ac:dyDescent="0.25">
      <c r="A231" s="132" t="s">
        <v>29</v>
      </c>
      <c r="B231" s="7">
        <v>927</v>
      </c>
      <c r="C231" s="140" t="s">
        <v>20</v>
      </c>
      <c r="D231" s="141" t="s">
        <v>38</v>
      </c>
      <c r="E231" s="200" t="s">
        <v>258</v>
      </c>
      <c r="F231" s="140" t="s">
        <v>30</v>
      </c>
      <c r="G231" s="148">
        <v>22041</v>
      </c>
      <c r="H231" s="148">
        <v>22041</v>
      </c>
      <c r="I231" s="148"/>
      <c r="J231" s="283">
        <f t="shared" si="89"/>
        <v>0</v>
      </c>
    </row>
    <row r="232" spans="1:10" x14ac:dyDescent="0.25">
      <c r="A232" s="238" t="s">
        <v>222</v>
      </c>
      <c r="B232" s="214">
        <v>927</v>
      </c>
      <c r="C232" s="204" t="s">
        <v>20</v>
      </c>
      <c r="D232" s="206" t="s">
        <v>54</v>
      </c>
      <c r="E232" s="206" t="s">
        <v>106</v>
      </c>
      <c r="F232" s="205" t="s">
        <v>7</v>
      </c>
      <c r="G232" s="173">
        <f t="shared" ref="G232:I234" si="102">SUM(G233)</f>
        <v>18278</v>
      </c>
      <c r="H232" s="173">
        <f t="shared" si="102"/>
        <v>18278</v>
      </c>
      <c r="I232" s="173">
        <f t="shared" si="102"/>
        <v>0</v>
      </c>
      <c r="J232" s="283">
        <f t="shared" si="89"/>
        <v>0</v>
      </c>
    </row>
    <row r="233" spans="1:10" ht="51.75" x14ac:dyDescent="0.25">
      <c r="A233" s="168" t="s">
        <v>316</v>
      </c>
      <c r="B233" s="214">
        <v>927</v>
      </c>
      <c r="C233" s="204" t="s">
        <v>20</v>
      </c>
      <c r="D233" s="206" t="s">
        <v>54</v>
      </c>
      <c r="E233" s="206" t="s">
        <v>223</v>
      </c>
      <c r="F233" s="205" t="s">
        <v>7</v>
      </c>
      <c r="G233" s="173">
        <f t="shared" si="102"/>
        <v>18278</v>
      </c>
      <c r="H233" s="173">
        <f t="shared" si="102"/>
        <v>18278</v>
      </c>
      <c r="I233" s="173">
        <f t="shared" si="102"/>
        <v>0</v>
      </c>
      <c r="J233" s="283">
        <f t="shared" si="89"/>
        <v>0</v>
      </c>
    </row>
    <row r="234" spans="1:10" x14ac:dyDescent="0.25">
      <c r="A234" s="203" t="s">
        <v>11</v>
      </c>
      <c r="B234" s="7">
        <v>927</v>
      </c>
      <c r="C234" s="140" t="s">
        <v>20</v>
      </c>
      <c r="D234" s="141" t="s">
        <v>54</v>
      </c>
      <c r="E234" s="141" t="s">
        <v>223</v>
      </c>
      <c r="F234" s="140" t="s">
        <v>12</v>
      </c>
      <c r="G234" s="148">
        <f t="shared" si="102"/>
        <v>18278</v>
      </c>
      <c r="H234" s="148">
        <f t="shared" si="102"/>
        <v>18278</v>
      </c>
      <c r="I234" s="148">
        <f t="shared" si="102"/>
        <v>0</v>
      </c>
      <c r="J234" s="283">
        <f t="shared" si="89"/>
        <v>0</v>
      </c>
    </row>
    <row r="235" spans="1:10" ht="33.75" x14ac:dyDescent="0.25">
      <c r="A235" s="207" t="s">
        <v>142</v>
      </c>
      <c r="B235" s="7">
        <v>927</v>
      </c>
      <c r="C235" s="140" t="s">
        <v>20</v>
      </c>
      <c r="D235" s="141" t="s">
        <v>54</v>
      </c>
      <c r="E235" s="141" t="s">
        <v>223</v>
      </c>
      <c r="F235" s="140" t="s">
        <v>13</v>
      </c>
      <c r="G235" s="148">
        <v>18278</v>
      </c>
      <c r="H235" s="148">
        <v>18278</v>
      </c>
      <c r="I235" s="148"/>
      <c r="J235" s="283">
        <f t="shared" si="89"/>
        <v>0</v>
      </c>
    </row>
    <row r="236" spans="1:10" ht="30" x14ac:dyDescent="0.25">
      <c r="A236" s="212" t="s">
        <v>354</v>
      </c>
      <c r="B236" s="214">
        <v>927</v>
      </c>
      <c r="C236" s="204" t="s">
        <v>20</v>
      </c>
      <c r="D236" s="206" t="s">
        <v>18</v>
      </c>
      <c r="E236" s="206" t="s">
        <v>106</v>
      </c>
      <c r="F236" s="205" t="s">
        <v>7</v>
      </c>
      <c r="G236" s="173">
        <f t="shared" ref="G236:I238" si="103">SUM(G237)</f>
        <v>123970</v>
      </c>
      <c r="H236" s="173">
        <f t="shared" si="103"/>
        <v>123970</v>
      </c>
      <c r="I236" s="173">
        <f t="shared" si="103"/>
        <v>123970</v>
      </c>
      <c r="J236" s="283">
        <f t="shared" si="89"/>
        <v>100</v>
      </c>
    </row>
    <row r="237" spans="1:10" x14ac:dyDescent="0.25">
      <c r="A237" s="168" t="s">
        <v>355</v>
      </c>
      <c r="B237" s="214">
        <v>927</v>
      </c>
      <c r="C237" s="204" t="s">
        <v>20</v>
      </c>
      <c r="D237" s="206" t="s">
        <v>18</v>
      </c>
      <c r="E237" s="211" t="s">
        <v>356</v>
      </c>
      <c r="F237" s="205" t="s">
        <v>7</v>
      </c>
      <c r="G237" s="173">
        <f>SUM(G238)</f>
        <v>123970</v>
      </c>
      <c r="H237" s="173">
        <f>SUM(H238)</f>
        <v>123970</v>
      </c>
      <c r="I237" s="173">
        <f t="shared" si="103"/>
        <v>123970</v>
      </c>
      <c r="J237" s="283">
        <f t="shared" si="89"/>
        <v>100</v>
      </c>
    </row>
    <row r="238" spans="1:10" x14ac:dyDescent="0.25">
      <c r="A238" s="203" t="s">
        <v>33</v>
      </c>
      <c r="B238" s="7">
        <v>927</v>
      </c>
      <c r="C238" s="140" t="s">
        <v>20</v>
      </c>
      <c r="D238" s="141" t="s">
        <v>18</v>
      </c>
      <c r="E238" s="200" t="s">
        <v>356</v>
      </c>
      <c r="F238" s="140" t="s">
        <v>34</v>
      </c>
      <c r="G238" s="148">
        <f t="shared" si="103"/>
        <v>123970</v>
      </c>
      <c r="H238" s="148">
        <f t="shared" si="103"/>
        <v>123970</v>
      </c>
      <c r="I238" s="148">
        <f t="shared" si="103"/>
        <v>123970</v>
      </c>
      <c r="J238" s="283">
        <f t="shared" si="89"/>
        <v>100</v>
      </c>
    </row>
    <row r="239" spans="1:10" x14ac:dyDescent="0.25">
      <c r="A239" s="207" t="s">
        <v>408</v>
      </c>
      <c r="B239" s="7">
        <v>927</v>
      </c>
      <c r="C239" s="140" t="s">
        <v>20</v>
      </c>
      <c r="D239" s="141" t="s">
        <v>18</v>
      </c>
      <c r="E239" s="200" t="s">
        <v>356</v>
      </c>
      <c r="F239" s="140" t="s">
        <v>407</v>
      </c>
      <c r="G239" s="148">
        <v>123970</v>
      </c>
      <c r="H239" s="148">
        <v>123970</v>
      </c>
      <c r="I239" s="148">
        <v>123970</v>
      </c>
      <c r="J239" s="283">
        <f t="shared" si="89"/>
        <v>100</v>
      </c>
    </row>
    <row r="240" spans="1:10" x14ac:dyDescent="0.25">
      <c r="A240" s="238" t="s">
        <v>43</v>
      </c>
      <c r="B240" s="214">
        <v>927</v>
      </c>
      <c r="C240" s="204" t="s">
        <v>20</v>
      </c>
      <c r="D240" s="206">
        <v>13</v>
      </c>
      <c r="E240" s="206" t="s">
        <v>106</v>
      </c>
      <c r="F240" s="205" t="s">
        <v>7</v>
      </c>
      <c r="G240" s="173">
        <f>SUM(G241+G251+G254+G257+G263+G260+G248)</f>
        <v>7246518.7699999996</v>
      </c>
      <c r="H240" s="173">
        <f t="shared" ref="H240:I240" si="104">SUM(H241+H251+H254+H257+H263+H260+H248)</f>
        <v>7246518.7699999996</v>
      </c>
      <c r="I240" s="173">
        <f t="shared" si="104"/>
        <v>3850051.26</v>
      </c>
      <c r="J240" s="283">
        <f t="shared" si="89"/>
        <v>53.129666564018294</v>
      </c>
    </row>
    <row r="241" spans="1:10" ht="77.25" x14ac:dyDescent="0.25">
      <c r="A241" s="168" t="s">
        <v>318</v>
      </c>
      <c r="B241" s="214">
        <v>927</v>
      </c>
      <c r="C241" s="204" t="s">
        <v>20</v>
      </c>
      <c r="D241" s="205" t="s">
        <v>44</v>
      </c>
      <c r="E241" s="206" t="s">
        <v>110</v>
      </c>
      <c r="F241" s="205" t="s">
        <v>7</v>
      </c>
      <c r="G241" s="173">
        <f>SUM(G242+G244+G246)</f>
        <v>478368</v>
      </c>
      <c r="H241" s="173">
        <f>SUM(H242+H244+H246)</f>
        <v>478368</v>
      </c>
      <c r="I241" s="173">
        <f t="shared" ref="I241" si="105">SUM(I242+I244+I246)</f>
        <v>163883.11000000002</v>
      </c>
      <c r="J241" s="283">
        <f t="shared" si="89"/>
        <v>34.25879448458091</v>
      </c>
    </row>
    <row r="242" spans="1:10" ht="40.9" customHeight="1" x14ac:dyDescent="0.25">
      <c r="A242" s="203" t="s">
        <v>27</v>
      </c>
      <c r="B242" s="7">
        <v>927</v>
      </c>
      <c r="C242" s="140" t="s">
        <v>20</v>
      </c>
      <c r="D242" s="199" t="s">
        <v>44</v>
      </c>
      <c r="E242" s="141" t="s">
        <v>110</v>
      </c>
      <c r="F242" s="140" t="s">
        <v>28</v>
      </c>
      <c r="G242" s="148">
        <f>SUM(G243)</f>
        <v>285754</v>
      </c>
      <c r="H242" s="148">
        <f>SUM(H243)</f>
        <v>285754</v>
      </c>
      <c r="I242" s="148">
        <f t="shared" ref="I242" si="106">SUM(I243)</f>
        <v>162538.54</v>
      </c>
      <c r="J242" s="283">
        <f t="shared" si="89"/>
        <v>56.880582599018737</v>
      </c>
    </row>
    <row r="243" spans="1:10" x14ac:dyDescent="0.25">
      <c r="A243" s="132" t="s">
        <v>29</v>
      </c>
      <c r="B243" s="7">
        <v>927</v>
      </c>
      <c r="C243" s="140" t="s">
        <v>20</v>
      </c>
      <c r="D243" s="199" t="s">
        <v>44</v>
      </c>
      <c r="E243" s="141" t="s">
        <v>110</v>
      </c>
      <c r="F243" s="140" t="s">
        <v>30</v>
      </c>
      <c r="G243" s="148">
        <v>285754</v>
      </c>
      <c r="H243" s="148">
        <v>285754</v>
      </c>
      <c r="I243" s="148">
        <v>162538.54</v>
      </c>
      <c r="J243" s="283">
        <f t="shared" si="89"/>
        <v>56.880582599018737</v>
      </c>
    </row>
    <row r="244" spans="1:10" x14ac:dyDescent="0.25">
      <c r="A244" s="132" t="s">
        <v>11</v>
      </c>
      <c r="B244" s="7">
        <v>927</v>
      </c>
      <c r="C244" s="140" t="s">
        <v>20</v>
      </c>
      <c r="D244" s="199" t="s">
        <v>44</v>
      </c>
      <c r="E244" s="141" t="s">
        <v>110</v>
      </c>
      <c r="F244" s="140" t="s">
        <v>12</v>
      </c>
      <c r="G244" s="148">
        <f>SUM(G245)</f>
        <v>192214</v>
      </c>
      <c r="H244" s="148">
        <f>SUM(H245)</f>
        <v>192214</v>
      </c>
      <c r="I244" s="148">
        <f t="shared" ref="I244" si="107">SUM(I245)</f>
        <v>944.57</v>
      </c>
      <c r="J244" s="283">
        <f t="shared" si="89"/>
        <v>0.49141581778642557</v>
      </c>
    </row>
    <row r="245" spans="1:10" ht="33.75" x14ac:dyDescent="0.25">
      <c r="A245" s="207" t="s">
        <v>142</v>
      </c>
      <c r="B245" s="7">
        <v>927</v>
      </c>
      <c r="C245" s="140" t="s">
        <v>20</v>
      </c>
      <c r="D245" s="199" t="s">
        <v>44</v>
      </c>
      <c r="E245" s="141" t="s">
        <v>110</v>
      </c>
      <c r="F245" s="140" t="s">
        <v>13</v>
      </c>
      <c r="G245" s="148">
        <v>192214</v>
      </c>
      <c r="H245" s="148">
        <v>192214</v>
      </c>
      <c r="I245" s="148">
        <v>944.57</v>
      </c>
      <c r="J245" s="283">
        <f t="shared" si="89"/>
        <v>0.49141581778642557</v>
      </c>
    </row>
    <row r="246" spans="1:10" x14ac:dyDescent="0.25">
      <c r="A246" s="132" t="s">
        <v>45</v>
      </c>
      <c r="B246" s="7">
        <v>927</v>
      </c>
      <c r="C246" s="140" t="s">
        <v>20</v>
      </c>
      <c r="D246" s="199" t="s">
        <v>44</v>
      </c>
      <c r="E246" s="141" t="s">
        <v>110</v>
      </c>
      <c r="F246" s="140" t="s">
        <v>46</v>
      </c>
      <c r="G246" s="148">
        <f>SUM(G247)</f>
        <v>400</v>
      </c>
      <c r="H246" s="148">
        <f>SUM(H247)</f>
        <v>400</v>
      </c>
      <c r="I246" s="148">
        <v>400</v>
      </c>
      <c r="J246" s="283">
        <f t="shared" si="89"/>
        <v>100</v>
      </c>
    </row>
    <row r="247" spans="1:10" x14ac:dyDescent="0.25">
      <c r="A247" s="132" t="s">
        <v>133</v>
      </c>
      <c r="B247" s="7">
        <v>927</v>
      </c>
      <c r="C247" s="140" t="s">
        <v>20</v>
      </c>
      <c r="D247" s="199" t="s">
        <v>44</v>
      </c>
      <c r="E247" s="141" t="s">
        <v>110</v>
      </c>
      <c r="F247" s="140" t="s">
        <v>132</v>
      </c>
      <c r="G247" s="148">
        <v>400</v>
      </c>
      <c r="H247" s="148">
        <v>400</v>
      </c>
      <c r="I247" s="148">
        <v>400</v>
      </c>
      <c r="J247" s="283">
        <f t="shared" si="89"/>
        <v>100</v>
      </c>
    </row>
    <row r="248" spans="1:10" ht="39" x14ac:dyDescent="0.25">
      <c r="A248" s="193" t="s">
        <v>383</v>
      </c>
      <c r="B248" s="214">
        <v>927</v>
      </c>
      <c r="C248" s="204" t="s">
        <v>20</v>
      </c>
      <c r="D248" s="205" t="s">
        <v>44</v>
      </c>
      <c r="E248" s="211" t="s">
        <v>384</v>
      </c>
      <c r="F248" s="205" t="s">
        <v>7</v>
      </c>
      <c r="G248" s="173">
        <f>SUM(G249)</f>
        <v>60000</v>
      </c>
      <c r="H248" s="173">
        <f>SUM(H249)</f>
        <v>60000</v>
      </c>
      <c r="I248" s="173">
        <f t="shared" ref="I248:I249" si="108">SUM(I249)</f>
        <v>3015</v>
      </c>
      <c r="J248" s="283">
        <f t="shared" si="89"/>
        <v>5.0250000000000004</v>
      </c>
    </row>
    <row r="249" spans="1:10" x14ac:dyDescent="0.25">
      <c r="A249" s="132" t="s">
        <v>11</v>
      </c>
      <c r="B249" s="7">
        <v>927</v>
      </c>
      <c r="C249" s="140" t="s">
        <v>20</v>
      </c>
      <c r="D249" s="199" t="s">
        <v>44</v>
      </c>
      <c r="E249" s="200" t="s">
        <v>384</v>
      </c>
      <c r="F249" s="140" t="s">
        <v>12</v>
      </c>
      <c r="G249" s="148">
        <f>SUM(G250)</f>
        <v>60000</v>
      </c>
      <c r="H249" s="148">
        <f>SUM(H250)</f>
        <v>60000</v>
      </c>
      <c r="I249" s="148">
        <f t="shared" si="108"/>
        <v>3015</v>
      </c>
      <c r="J249" s="283">
        <f t="shared" si="89"/>
        <v>5.0250000000000004</v>
      </c>
    </row>
    <row r="250" spans="1:10" ht="33.75" x14ac:dyDescent="0.25">
      <c r="A250" s="207" t="s">
        <v>142</v>
      </c>
      <c r="B250" s="7">
        <v>927</v>
      </c>
      <c r="C250" s="140" t="s">
        <v>20</v>
      </c>
      <c r="D250" s="199" t="s">
        <v>44</v>
      </c>
      <c r="E250" s="200" t="s">
        <v>384</v>
      </c>
      <c r="F250" s="140" t="s">
        <v>13</v>
      </c>
      <c r="G250" s="148">
        <v>60000</v>
      </c>
      <c r="H250" s="148">
        <v>60000</v>
      </c>
      <c r="I250" s="148">
        <v>3015</v>
      </c>
      <c r="J250" s="283">
        <f t="shared" si="89"/>
        <v>5.0250000000000004</v>
      </c>
    </row>
    <row r="251" spans="1:10" ht="26.25" x14ac:dyDescent="0.25">
      <c r="A251" s="168" t="s">
        <v>198</v>
      </c>
      <c r="B251" s="209">
        <v>927</v>
      </c>
      <c r="C251" s="210" t="s">
        <v>20</v>
      </c>
      <c r="D251" s="220" t="s">
        <v>44</v>
      </c>
      <c r="E251" s="211" t="s">
        <v>199</v>
      </c>
      <c r="F251" s="220" t="s">
        <v>7</v>
      </c>
      <c r="G251" s="173">
        <f t="shared" ref="G251:I252" si="109">SUM(G252)</f>
        <v>4530273</v>
      </c>
      <c r="H251" s="173">
        <f t="shared" si="109"/>
        <v>4530273</v>
      </c>
      <c r="I251" s="173">
        <f t="shared" si="109"/>
        <v>3148946.9</v>
      </c>
      <c r="J251" s="283">
        <f t="shared" si="89"/>
        <v>69.508987648205746</v>
      </c>
    </row>
    <row r="252" spans="1:10" ht="23.25" x14ac:dyDescent="0.25">
      <c r="A252" s="132" t="s">
        <v>417</v>
      </c>
      <c r="B252" s="7">
        <v>927</v>
      </c>
      <c r="C252" s="140" t="s">
        <v>20</v>
      </c>
      <c r="D252" s="199" t="s">
        <v>44</v>
      </c>
      <c r="E252" s="200" t="s">
        <v>199</v>
      </c>
      <c r="F252" s="140" t="s">
        <v>15</v>
      </c>
      <c r="G252" s="148">
        <f t="shared" si="109"/>
        <v>4530273</v>
      </c>
      <c r="H252" s="148">
        <f t="shared" si="109"/>
        <v>4530273</v>
      </c>
      <c r="I252" s="148">
        <f t="shared" si="109"/>
        <v>3148946.9</v>
      </c>
      <c r="J252" s="283">
        <f t="shared" si="89"/>
        <v>69.508987648205746</v>
      </c>
    </row>
    <row r="253" spans="1:10" x14ac:dyDescent="0.25">
      <c r="A253" s="198" t="s">
        <v>138</v>
      </c>
      <c r="B253" s="7">
        <v>927</v>
      </c>
      <c r="C253" s="140" t="s">
        <v>20</v>
      </c>
      <c r="D253" s="199" t="s">
        <v>44</v>
      </c>
      <c r="E253" s="200" t="s">
        <v>199</v>
      </c>
      <c r="F253" s="140" t="s">
        <v>137</v>
      </c>
      <c r="G253" s="148">
        <v>4530273</v>
      </c>
      <c r="H253" s="148">
        <v>4530273</v>
      </c>
      <c r="I253" s="148">
        <v>3148946.9</v>
      </c>
      <c r="J253" s="283">
        <f t="shared" si="89"/>
        <v>69.508987648205746</v>
      </c>
    </row>
    <row r="254" spans="1:10" ht="26.25" x14ac:dyDescent="0.25">
      <c r="A254" s="193" t="s">
        <v>201</v>
      </c>
      <c r="B254" s="214">
        <v>927</v>
      </c>
      <c r="C254" s="204" t="s">
        <v>20</v>
      </c>
      <c r="D254" s="205" t="s">
        <v>44</v>
      </c>
      <c r="E254" s="211" t="s">
        <v>202</v>
      </c>
      <c r="F254" s="205" t="s">
        <v>7</v>
      </c>
      <c r="G254" s="173">
        <f>SUM(G255)</f>
        <v>1392149.77</v>
      </c>
      <c r="H254" s="173">
        <f t="shared" ref="H254:I254" si="110">SUM(H255)</f>
        <v>1392149.77</v>
      </c>
      <c r="I254" s="173">
        <f t="shared" si="110"/>
        <v>464206.25</v>
      </c>
      <c r="J254" s="283">
        <f t="shared" si="89"/>
        <v>33.344562489135058</v>
      </c>
    </row>
    <row r="255" spans="1:10" x14ac:dyDescent="0.25">
      <c r="A255" s="132" t="s">
        <v>11</v>
      </c>
      <c r="B255" s="7">
        <v>927</v>
      </c>
      <c r="C255" s="140" t="s">
        <v>20</v>
      </c>
      <c r="D255" s="199" t="s">
        <v>44</v>
      </c>
      <c r="E255" s="200" t="s">
        <v>202</v>
      </c>
      <c r="F255" s="140" t="s">
        <v>12</v>
      </c>
      <c r="G255" s="148">
        <f>SUM(G256)</f>
        <v>1392149.77</v>
      </c>
      <c r="H255" s="148">
        <f>SUM(H256)</f>
        <v>1392149.77</v>
      </c>
      <c r="I255" s="148">
        <f t="shared" ref="I255" si="111">SUM(I256)</f>
        <v>464206.25</v>
      </c>
      <c r="J255" s="283">
        <f t="shared" si="89"/>
        <v>33.344562489135058</v>
      </c>
    </row>
    <row r="256" spans="1:10" ht="33.75" x14ac:dyDescent="0.25">
      <c r="A256" s="207" t="s">
        <v>142</v>
      </c>
      <c r="B256" s="7">
        <v>927</v>
      </c>
      <c r="C256" s="140" t="s">
        <v>20</v>
      </c>
      <c r="D256" s="199" t="s">
        <v>44</v>
      </c>
      <c r="E256" s="200" t="s">
        <v>202</v>
      </c>
      <c r="F256" s="140" t="s">
        <v>13</v>
      </c>
      <c r="G256" s="148">
        <v>1392149.77</v>
      </c>
      <c r="H256" s="148">
        <v>1392149.77</v>
      </c>
      <c r="I256" s="148">
        <v>464206.25</v>
      </c>
      <c r="J256" s="283">
        <f t="shared" si="89"/>
        <v>33.344562489135058</v>
      </c>
    </row>
    <row r="257" spans="1:10" x14ac:dyDescent="0.25">
      <c r="A257" s="239" t="s">
        <v>204</v>
      </c>
      <c r="B257" s="214">
        <v>927</v>
      </c>
      <c r="C257" s="204" t="s">
        <v>20</v>
      </c>
      <c r="D257" s="205" t="s">
        <v>44</v>
      </c>
      <c r="E257" s="211" t="s">
        <v>203</v>
      </c>
      <c r="F257" s="205" t="s">
        <v>7</v>
      </c>
      <c r="G257" s="173">
        <f t="shared" ref="G257:I258" si="112">SUM(G258)</f>
        <v>70000</v>
      </c>
      <c r="H257" s="173">
        <f t="shared" si="112"/>
        <v>70000</v>
      </c>
      <c r="I257" s="173">
        <f t="shared" si="112"/>
        <v>70000</v>
      </c>
      <c r="J257" s="283">
        <f t="shared" si="89"/>
        <v>100</v>
      </c>
    </row>
    <row r="258" spans="1:10" x14ac:dyDescent="0.25">
      <c r="A258" s="203" t="s">
        <v>33</v>
      </c>
      <c r="B258" s="7">
        <v>927</v>
      </c>
      <c r="C258" s="140" t="s">
        <v>20</v>
      </c>
      <c r="D258" s="199" t="s">
        <v>44</v>
      </c>
      <c r="E258" s="200" t="s">
        <v>203</v>
      </c>
      <c r="F258" s="140" t="s">
        <v>34</v>
      </c>
      <c r="G258" s="148">
        <f t="shared" si="112"/>
        <v>70000</v>
      </c>
      <c r="H258" s="148">
        <f t="shared" si="112"/>
        <v>70000</v>
      </c>
      <c r="I258" s="148">
        <f t="shared" si="112"/>
        <v>70000</v>
      </c>
      <c r="J258" s="283">
        <f t="shared" si="89"/>
        <v>100</v>
      </c>
    </row>
    <row r="259" spans="1:10" x14ac:dyDescent="0.25">
      <c r="A259" s="132" t="s">
        <v>130</v>
      </c>
      <c r="B259" s="7">
        <v>927</v>
      </c>
      <c r="C259" s="140" t="s">
        <v>20</v>
      </c>
      <c r="D259" s="199" t="s">
        <v>44</v>
      </c>
      <c r="E259" s="200" t="s">
        <v>203</v>
      </c>
      <c r="F259" s="140" t="s">
        <v>129</v>
      </c>
      <c r="G259" s="148">
        <v>70000</v>
      </c>
      <c r="H259" s="148">
        <v>70000</v>
      </c>
      <c r="I259" s="148">
        <v>70000</v>
      </c>
      <c r="J259" s="283">
        <f t="shared" si="89"/>
        <v>100</v>
      </c>
    </row>
    <row r="260" spans="1:10" x14ac:dyDescent="0.25">
      <c r="A260" s="263" t="s">
        <v>333</v>
      </c>
      <c r="B260" s="214">
        <v>927</v>
      </c>
      <c r="C260" s="204" t="s">
        <v>20</v>
      </c>
      <c r="D260" s="205" t="s">
        <v>44</v>
      </c>
      <c r="E260" s="211" t="s">
        <v>332</v>
      </c>
      <c r="F260" s="205" t="s">
        <v>7</v>
      </c>
      <c r="G260" s="173">
        <f t="shared" ref="G260:I261" si="113">SUM(G261)</f>
        <v>615728</v>
      </c>
      <c r="H260" s="173">
        <f t="shared" si="113"/>
        <v>615728</v>
      </c>
      <c r="I260" s="173">
        <f t="shared" si="113"/>
        <v>0</v>
      </c>
      <c r="J260" s="283">
        <f t="shared" si="89"/>
        <v>0</v>
      </c>
    </row>
    <row r="261" spans="1:10" x14ac:dyDescent="0.25">
      <c r="A261" s="132" t="s">
        <v>11</v>
      </c>
      <c r="B261" s="7">
        <v>927</v>
      </c>
      <c r="C261" s="140" t="s">
        <v>20</v>
      </c>
      <c r="D261" s="199" t="s">
        <v>44</v>
      </c>
      <c r="E261" s="200" t="s">
        <v>332</v>
      </c>
      <c r="F261" s="140" t="s">
        <v>12</v>
      </c>
      <c r="G261" s="148">
        <f t="shared" si="113"/>
        <v>615728</v>
      </c>
      <c r="H261" s="148">
        <f t="shared" si="113"/>
        <v>615728</v>
      </c>
      <c r="I261" s="148">
        <f t="shared" si="113"/>
        <v>0</v>
      </c>
      <c r="J261" s="283">
        <f t="shared" si="89"/>
        <v>0</v>
      </c>
    </row>
    <row r="262" spans="1:10" ht="33.75" x14ac:dyDescent="0.25">
      <c r="A262" s="207" t="s">
        <v>142</v>
      </c>
      <c r="B262" s="7">
        <v>927</v>
      </c>
      <c r="C262" s="140" t="s">
        <v>20</v>
      </c>
      <c r="D262" s="199" t="s">
        <v>44</v>
      </c>
      <c r="E262" s="200" t="s">
        <v>332</v>
      </c>
      <c r="F262" s="140" t="s">
        <v>13</v>
      </c>
      <c r="G262" s="148">
        <v>615728</v>
      </c>
      <c r="H262" s="148">
        <v>615728</v>
      </c>
      <c r="I262" s="148"/>
      <c r="J262" s="283">
        <f t="shared" si="89"/>
        <v>0</v>
      </c>
    </row>
    <row r="263" spans="1:10" ht="26.25" x14ac:dyDescent="0.25">
      <c r="A263" s="168" t="s">
        <v>287</v>
      </c>
      <c r="B263" s="209">
        <v>927</v>
      </c>
      <c r="C263" s="210" t="s">
        <v>20</v>
      </c>
      <c r="D263" s="220" t="s">
        <v>44</v>
      </c>
      <c r="E263" s="211" t="s">
        <v>288</v>
      </c>
      <c r="F263" s="210" t="s">
        <v>7</v>
      </c>
      <c r="G263" s="173">
        <f>SUM(G264)</f>
        <v>100000</v>
      </c>
      <c r="H263" s="173">
        <f>SUM(H264)</f>
        <v>100000</v>
      </c>
      <c r="I263" s="173">
        <f t="shared" ref="I263:I264" si="114">SUM(I264)</f>
        <v>0</v>
      </c>
      <c r="J263" s="283">
        <f t="shared" si="89"/>
        <v>0</v>
      </c>
    </row>
    <row r="264" spans="1:10" x14ac:dyDescent="0.25">
      <c r="A264" s="132" t="s">
        <v>11</v>
      </c>
      <c r="B264" s="7">
        <v>927</v>
      </c>
      <c r="C264" s="140" t="s">
        <v>20</v>
      </c>
      <c r="D264" s="199" t="s">
        <v>44</v>
      </c>
      <c r="E264" s="200" t="s">
        <v>288</v>
      </c>
      <c r="F264" s="140" t="s">
        <v>12</v>
      </c>
      <c r="G264" s="148">
        <f>SUM(G265)</f>
        <v>100000</v>
      </c>
      <c r="H264" s="148">
        <f>SUM(H265)</f>
        <v>100000</v>
      </c>
      <c r="I264" s="148">
        <f t="shared" si="114"/>
        <v>0</v>
      </c>
      <c r="J264" s="283">
        <f t="shared" si="89"/>
        <v>0</v>
      </c>
    </row>
    <row r="265" spans="1:10" ht="34.5" x14ac:dyDescent="0.25">
      <c r="A265" s="132" t="s">
        <v>142</v>
      </c>
      <c r="B265" s="7">
        <v>927</v>
      </c>
      <c r="C265" s="140" t="s">
        <v>20</v>
      </c>
      <c r="D265" s="199" t="s">
        <v>44</v>
      </c>
      <c r="E265" s="200" t="s">
        <v>288</v>
      </c>
      <c r="F265" s="140" t="s">
        <v>13</v>
      </c>
      <c r="G265" s="148">
        <v>100000</v>
      </c>
      <c r="H265" s="148">
        <v>100000</v>
      </c>
      <c r="I265" s="148"/>
      <c r="J265" s="283">
        <f t="shared" si="89"/>
        <v>0</v>
      </c>
    </row>
    <row r="266" spans="1:10" ht="18" x14ac:dyDescent="0.25">
      <c r="A266" s="221" t="s">
        <v>49</v>
      </c>
      <c r="B266" s="210" t="s">
        <v>83</v>
      </c>
      <c r="C266" s="210" t="s">
        <v>22</v>
      </c>
      <c r="D266" s="211" t="s">
        <v>6</v>
      </c>
      <c r="E266" s="211" t="s">
        <v>106</v>
      </c>
      <c r="F266" s="211" t="s">
        <v>7</v>
      </c>
      <c r="G266" s="173">
        <f t="shared" ref="G266:I269" si="115">SUM(G267)</f>
        <v>1599044</v>
      </c>
      <c r="H266" s="173">
        <f t="shared" si="115"/>
        <v>1599044</v>
      </c>
      <c r="I266" s="173">
        <f t="shared" si="115"/>
        <v>1236760.57</v>
      </c>
      <c r="J266" s="283">
        <f t="shared" si="89"/>
        <v>77.34374851473757</v>
      </c>
    </row>
    <row r="267" spans="1:10" x14ac:dyDescent="0.25">
      <c r="A267" s="238" t="s">
        <v>50</v>
      </c>
      <c r="B267" s="214">
        <v>927</v>
      </c>
      <c r="C267" s="204" t="s">
        <v>22</v>
      </c>
      <c r="D267" s="204" t="s">
        <v>9</v>
      </c>
      <c r="E267" s="206" t="s">
        <v>106</v>
      </c>
      <c r="F267" s="205" t="s">
        <v>7</v>
      </c>
      <c r="G267" s="173">
        <f t="shared" si="115"/>
        <v>1599044</v>
      </c>
      <c r="H267" s="173">
        <f t="shared" si="115"/>
        <v>1599044</v>
      </c>
      <c r="I267" s="173">
        <f t="shared" si="115"/>
        <v>1236760.57</v>
      </c>
      <c r="J267" s="283">
        <f t="shared" si="89"/>
        <v>77.34374851473757</v>
      </c>
    </row>
    <row r="268" spans="1:10" ht="39" x14ac:dyDescent="0.25">
      <c r="A268" s="168" t="s">
        <v>317</v>
      </c>
      <c r="B268" s="7">
        <v>927</v>
      </c>
      <c r="C268" s="140" t="s">
        <v>22</v>
      </c>
      <c r="D268" s="140" t="s">
        <v>9</v>
      </c>
      <c r="E268" s="141" t="s">
        <v>161</v>
      </c>
      <c r="F268" s="199" t="s">
        <v>7</v>
      </c>
      <c r="G268" s="148">
        <f t="shared" si="115"/>
        <v>1599044</v>
      </c>
      <c r="H268" s="148">
        <f t="shared" si="115"/>
        <v>1599044</v>
      </c>
      <c r="I268" s="148">
        <f t="shared" si="115"/>
        <v>1236760.57</v>
      </c>
      <c r="J268" s="283">
        <f t="shared" si="89"/>
        <v>77.34374851473757</v>
      </c>
    </row>
    <row r="269" spans="1:10" x14ac:dyDescent="0.25">
      <c r="A269" s="132" t="s">
        <v>45</v>
      </c>
      <c r="B269" s="7">
        <v>927</v>
      </c>
      <c r="C269" s="140" t="s">
        <v>22</v>
      </c>
      <c r="D269" s="140" t="s">
        <v>9</v>
      </c>
      <c r="E269" s="141" t="s">
        <v>161</v>
      </c>
      <c r="F269" s="140" t="s">
        <v>46</v>
      </c>
      <c r="G269" s="148">
        <f>SUM(G270)</f>
        <v>1599044</v>
      </c>
      <c r="H269" s="148">
        <f>SUM(H270)</f>
        <v>1599044</v>
      </c>
      <c r="I269" s="148">
        <f t="shared" si="115"/>
        <v>1236760.57</v>
      </c>
      <c r="J269" s="283">
        <f t="shared" ref="J269:J330" si="116">SUM(I269/H269*100)</f>
        <v>77.34374851473757</v>
      </c>
    </row>
    <row r="270" spans="1:10" x14ac:dyDescent="0.25">
      <c r="A270" s="132" t="s">
        <v>133</v>
      </c>
      <c r="B270" s="7">
        <v>927</v>
      </c>
      <c r="C270" s="140" t="s">
        <v>22</v>
      </c>
      <c r="D270" s="140" t="s">
        <v>9</v>
      </c>
      <c r="E270" s="141" t="s">
        <v>161</v>
      </c>
      <c r="F270" s="140" t="s">
        <v>132</v>
      </c>
      <c r="G270" s="148">
        <v>1599044</v>
      </c>
      <c r="H270" s="148">
        <v>1599044</v>
      </c>
      <c r="I270" s="148">
        <v>1236760.57</v>
      </c>
      <c r="J270" s="283">
        <f t="shared" si="116"/>
        <v>77.34374851473757</v>
      </c>
    </row>
    <row r="271" spans="1:10" ht="33" x14ac:dyDescent="0.25">
      <c r="A271" s="240" t="s">
        <v>8</v>
      </c>
      <c r="B271" s="209">
        <v>927</v>
      </c>
      <c r="C271" s="210" t="s">
        <v>9</v>
      </c>
      <c r="D271" s="211" t="s">
        <v>6</v>
      </c>
      <c r="E271" s="211" t="s">
        <v>106</v>
      </c>
      <c r="F271" s="210" t="s">
        <v>7</v>
      </c>
      <c r="G271" s="173">
        <f t="shared" ref="G271:I271" si="117">SUM(G272)</f>
        <v>4860959.51</v>
      </c>
      <c r="H271" s="173">
        <f t="shared" si="117"/>
        <v>4860959.51</v>
      </c>
      <c r="I271" s="173">
        <f t="shared" si="117"/>
        <v>3492743.5999999996</v>
      </c>
      <c r="J271" s="283">
        <f t="shared" si="116"/>
        <v>71.852966329275176</v>
      </c>
    </row>
    <row r="272" spans="1:10" ht="15.75" x14ac:dyDescent="0.25">
      <c r="A272" s="213" t="s">
        <v>418</v>
      </c>
      <c r="B272" s="214">
        <v>927</v>
      </c>
      <c r="C272" s="204" t="s">
        <v>9</v>
      </c>
      <c r="D272" s="206" t="s">
        <v>25</v>
      </c>
      <c r="E272" s="206" t="s">
        <v>106</v>
      </c>
      <c r="F272" s="204" t="s">
        <v>7</v>
      </c>
      <c r="G272" s="173">
        <f>SUM(G273+G281)</f>
        <v>4860959.51</v>
      </c>
      <c r="H272" s="173">
        <f>SUM(H273+H281)</f>
        <v>4860959.51</v>
      </c>
      <c r="I272" s="173">
        <f t="shared" ref="I272" si="118">SUM(I273+I281)</f>
        <v>3492743.5999999996</v>
      </c>
      <c r="J272" s="283">
        <f t="shared" si="116"/>
        <v>71.852966329275176</v>
      </c>
    </row>
    <row r="273" spans="1:10" x14ac:dyDescent="0.25">
      <c r="A273" s="168" t="s">
        <v>207</v>
      </c>
      <c r="B273" s="209">
        <v>927</v>
      </c>
      <c r="C273" s="210" t="s">
        <v>9</v>
      </c>
      <c r="D273" s="211" t="s">
        <v>25</v>
      </c>
      <c r="E273" s="211" t="s">
        <v>206</v>
      </c>
      <c r="F273" s="220" t="s">
        <v>7</v>
      </c>
      <c r="G273" s="173">
        <f>SUM(G274+G276+G278)</f>
        <v>3561818.26</v>
      </c>
      <c r="H273" s="173">
        <f>SUM(H274+H276+H278)</f>
        <v>3561818.26</v>
      </c>
      <c r="I273" s="173">
        <f t="shared" ref="I273" si="119">SUM(I274+I276+I278)</f>
        <v>2410211.2299999995</v>
      </c>
      <c r="J273" s="283">
        <f t="shared" si="116"/>
        <v>67.668001398813644</v>
      </c>
    </row>
    <row r="274" spans="1:10" ht="43.5" x14ac:dyDescent="0.25">
      <c r="A274" s="203" t="s">
        <v>27</v>
      </c>
      <c r="B274" s="7">
        <v>927</v>
      </c>
      <c r="C274" s="140" t="s">
        <v>9</v>
      </c>
      <c r="D274" s="141" t="s">
        <v>25</v>
      </c>
      <c r="E274" s="200" t="s">
        <v>206</v>
      </c>
      <c r="F274" s="140" t="s">
        <v>28</v>
      </c>
      <c r="G274" s="148">
        <f>SUM(G275)</f>
        <v>2637852</v>
      </c>
      <c r="H274" s="148">
        <f>SUM(H275)</f>
        <v>2637852</v>
      </c>
      <c r="I274" s="148">
        <f t="shared" ref="I274" si="120">SUM(I275)</f>
        <v>1776016.73</v>
      </c>
      <c r="J274" s="283">
        <f t="shared" si="116"/>
        <v>67.328141609157754</v>
      </c>
    </row>
    <row r="275" spans="1:10" x14ac:dyDescent="0.25">
      <c r="A275" s="132" t="s">
        <v>31</v>
      </c>
      <c r="B275" s="7">
        <v>927</v>
      </c>
      <c r="C275" s="140" t="s">
        <v>9</v>
      </c>
      <c r="D275" s="141" t="s">
        <v>25</v>
      </c>
      <c r="E275" s="200" t="s">
        <v>206</v>
      </c>
      <c r="F275" s="140" t="s">
        <v>32</v>
      </c>
      <c r="G275" s="148">
        <v>2637852</v>
      </c>
      <c r="H275" s="148">
        <v>2637852</v>
      </c>
      <c r="I275" s="148">
        <v>1776016.73</v>
      </c>
      <c r="J275" s="283">
        <f t="shared" si="116"/>
        <v>67.328141609157754</v>
      </c>
    </row>
    <row r="276" spans="1:10" x14ac:dyDescent="0.25">
      <c r="A276" s="132" t="s">
        <v>11</v>
      </c>
      <c r="B276" s="7">
        <v>927</v>
      </c>
      <c r="C276" s="140" t="s">
        <v>9</v>
      </c>
      <c r="D276" s="141" t="s">
        <v>25</v>
      </c>
      <c r="E276" s="200" t="s">
        <v>206</v>
      </c>
      <c r="F276" s="140" t="s">
        <v>12</v>
      </c>
      <c r="G276" s="148">
        <f>SUM(G277)</f>
        <v>912176.46</v>
      </c>
      <c r="H276" s="148">
        <f>SUM(H277)</f>
        <v>912176.46</v>
      </c>
      <c r="I276" s="148">
        <f t="shared" ref="I276" si="121">SUM(I277)</f>
        <v>623485.69999999995</v>
      </c>
      <c r="J276" s="283">
        <f t="shared" si="116"/>
        <v>68.351434984410801</v>
      </c>
    </row>
    <row r="277" spans="1:10" ht="33.75" x14ac:dyDescent="0.25">
      <c r="A277" s="207" t="s">
        <v>142</v>
      </c>
      <c r="B277" s="7">
        <v>927</v>
      </c>
      <c r="C277" s="140" t="s">
        <v>9</v>
      </c>
      <c r="D277" s="141" t="s">
        <v>25</v>
      </c>
      <c r="E277" s="200" t="s">
        <v>206</v>
      </c>
      <c r="F277" s="140" t="s">
        <v>13</v>
      </c>
      <c r="G277" s="148">
        <v>912176.46</v>
      </c>
      <c r="H277" s="148">
        <v>912176.46</v>
      </c>
      <c r="I277" s="148">
        <v>623485.69999999995</v>
      </c>
      <c r="J277" s="283">
        <f t="shared" si="116"/>
        <v>68.351434984410801</v>
      </c>
    </row>
    <row r="278" spans="1:10" x14ac:dyDescent="0.25">
      <c r="A278" s="132" t="s">
        <v>33</v>
      </c>
      <c r="B278" s="7">
        <v>927</v>
      </c>
      <c r="C278" s="140" t="s">
        <v>9</v>
      </c>
      <c r="D278" s="141" t="s">
        <v>25</v>
      </c>
      <c r="E278" s="200" t="s">
        <v>206</v>
      </c>
      <c r="F278" s="140" t="s">
        <v>34</v>
      </c>
      <c r="G278" s="148">
        <f>SUM(G280)+G279</f>
        <v>11789.8</v>
      </c>
      <c r="H278" s="148">
        <f>SUM(H280)+H279</f>
        <v>11789.8</v>
      </c>
      <c r="I278" s="148">
        <f t="shared" ref="I278" si="122">SUM(I280)+I279</f>
        <v>10708.8</v>
      </c>
      <c r="J278" s="283">
        <f t="shared" si="116"/>
        <v>90.831057354662505</v>
      </c>
    </row>
    <row r="279" spans="1:10" x14ac:dyDescent="0.25">
      <c r="A279" s="132" t="s">
        <v>342</v>
      </c>
      <c r="B279" s="7">
        <v>927</v>
      </c>
      <c r="C279" s="140" t="s">
        <v>9</v>
      </c>
      <c r="D279" s="141" t="s">
        <v>25</v>
      </c>
      <c r="E279" s="200" t="s">
        <v>206</v>
      </c>
      <c r="F279" s="140" t="s">
        <v>343</v>
      </c>
      <c r="G279" s="148">
        <v>8989.7999999999993</v>
      </c>
      <c r="H279" s="148">
        <v>8989.7999999999993</v>
      </c>
      <c r="I279" s="148">
        <v>8989.7999999999993</v>
      </c>
      <c r="J279" s="283">
        <f t="shared" si="116"/>
        <v>100</v>
      </c>
    </row>
    <row r="280" spans="1:10" x14ac:dyDescent="0.25">
      <c r="A280" s="132" t="s">
        <v>130</v>
      </c>
      <c r="B280" s="7">
        <v>927</v>
      </c>
      <c r="C280" s="140" t="s">
        <v>9</v>
      </c>
      <c r="D280" s="141" t="s">
        <v>25</v>
      </c>
      <c r="E280" s="200" t="s">
        <v>206</v>
      </c>
      <c r="F280" s="140" t="s">
        <v>129</v>
      </c>
      <c r="G280" s="148">
        <v>2800</v>
      </c>
      <c r="H280" s="148">
        <v>2800</v>
      </c>
      <c r="I280" s="148">
        <v>1719</v>
      </c>
      <c r="J280" s="283">
        <f t="shared" si="116"/>
        <v>61.392857142857139</v>
      </c>
    </row>
    <row r="281" spans="1:10" ht="39" x14ac:dyDescent="0.25">
      <c r="A281" s="168" t="s">
        <v>324</v>
      </c>
      <c r="B281" s="209">
        <v>927</v>
      </c>
      <c r="C281" s="210" t="s">
        <v>9</v>
      </c>
      <c r="D281" s="211" t="s">
        <v>25</v>
      </c>
      <c r="E281" s="211" t="s">
        <v>325</v>
      </c>
      <c r="F281" s="220" t="s">
        <v>7</v>
      </c>
      <c r="G281" s="173">
        <f t="shared" ref="G281:I282" si="123">SUM(G282)</f>
        <v>1299141.25</v>
      </c>
      <c r="H281" s="173">
        <f t="shared" si="123"/>
        <v>1299141.25</v>
      </c>
      <c r="I281" s="173">
        <f t="shared" si="123"/>
        <v>1082532.3700000001</v>
      </c>
      <c r="J281" s="283">
        <f t="shared" si="116"/>
        <v>83.326764506938716</v>
      </c>
    </row>
    <row r="282" spans="1:10" x14ac:dyDescent="0.25">
      <c r="A282" s="132" t="s">
        <v>11</v>
      </c>
      <c r="B282" s="7">
        <v>927</v>
      </c>
      <c r="C282" s="140" t="s">
        <v>9</v>
      </c>
      <c r="D282" s="141" t="s">
        <v>25</v>
      </c>
      <c r="E282" s="200" t="s">
        <v>325</v>
      </c>
      <c r="F282" s="140" t="s">
        <v>12</v>
      </c>
      <c r="G282" s="148">
        <f t="shared" si="123"/>
        <v>1299141.25</v>
      </c>
      <c r="H282" s="148">
        <f t="shared" si="123"/>
        <v>1299141.25</v>
      </c>
      <c r="I282" s="148">
        <f t="shared" si="123"/>
        <v>1082532.3700000001</v>
      </c>
      <c r="J282" s="283">
        <f t="shared" si="116"/>
        <v>83.326764506938716</v>
      </c>
    </row>
    <row r="283" spans="1:10" ht="33.75" x14ac:dyDescent="0.25">
      <c r="A283" s="207" t="s">
        <v>142</v>
      </c>
      <c r="B283" s="7">
        <v>927</v>
      </c>
      <c r="C283" s="140" t="s">
        <v>9</v>
      </c>
      <c r="D283" s="141" t="s">
        <v>25</v>
      </c>
      <c r="E283" s="200" t="s">
        <v>325</v>
      </c>
      <c r="F283" s="140" t="s">
        <v>13</v>
      </c>
      <c r="G283" s="148">
        <v>1299141.25</v>
      </c>
      <c r="H283" s="148">
        <v>1299141.25</v>
      </c>
      <c r="I283" s="148">
        <v>1082532.3700000001</v>
      </c>
      <c r="J283" s="283">
        <f t="shared" si="116"/>
        <v>83.326764506938716</v>
      </c>
    </row>
    <row r="284" spans="1:10" ht="18" x14ac:dyDescent="0.25">
      <c r="A284" s="221" t="s">
        <v>75</v>
      </c>
      <c r="B284" s="209">
        <v>927</v>
      </c>
      <c r="C284" s="210" t="s">
        <v>38</v>
      </c>
      <c r="D284" s="211" t="s">
        <v>6</v>
      </c>
      <c r="E284" s="211" t="s">
        <v>106</v>
      </c>
      <c r="F284" s="210" t="s">
        <v>7</v>
      </c>
      <c r="G284" s="173">
        <f>SUM(G285+G303+G289+G293)</f>
        <v>37461812.979999997</v>
      </c>
      <c r="H284" s="173">
        <f>SUM(H285+H303+H289+H293)</f>
        <v>37461812.979999997</v>
      </c>
      <c r="I284" s="173">
        <f>SUM(I285+I303+I289+I293)</f>
        <v>27222650.890000001</v>
      </c>
      <c r="J284" s="283">
        <f t="shared" si="116"/>
        <v>72.667734753076559</v>
      </c>
    </row>
    <row r="285" spans="1:10" x14ac:dyDescent="0.25">
      <c r="A285" s="216" t="s">
        <v>76</v>
      </c>
      <c r="B285" s="214">
        <v>927</v>
      </c>
      <c r="C285" s="204" t="s">
        <v>38</v>
      </c>
      <c r="D285" s="206" t="s">
        <v>54</v>
      </c>
      <c r="E285" s="206" t="s">
        <v>106</v>
      </c>
      <c r="F285" s="204" t="s">
        <v>7</v>
      </c>
      <c r="G285" s="173">
        <f>SUM(G286)</f>
        <v>131120.18</v>
      </c>
      <c r="H285" s="173">
        <f>SUM(H286)</f>
        <v>131120.18</v>
      </c>
      <c r="I285" s="173">
        <f t="shared" ref="I285" si="124">SUM(I286)</f>
        <v>0</v>
      </c>
      <c r="J285" s="283">
        <f t="shared" si="116"/>
        <v>0</v>
      </c>
    </row>
    <row r="286" spans="1:10" ht="33" customHeight="1" x14ac:dyDescent="0.25">
      <c r="A286" s="241" t="s">
        <v>320</v>
      </c>
      <c r="B286" s="7">
        <v>927</v>
      </c>
      <c r="C286" s="140" t="s">
        <v>38</v>
      </c>
      <c r="D286" s="141" t="s">
        <v>54</v>
      </c>
      <c r="E286" s="141" t="s">
        <v>259</v>
      </c>
      <c r="F286" s="199" t="s">
        <v>7</v>
      </c>
      <c r="G286" s="148">
        <f t="shared" ref="G286:I287" si="125">SUM(G287)</f>
        <v>131120.18</v>
      </c>
      <c r="H286" s="148">
        <f t="shared" si="125"/>
        <v>131120.18</v>
      </c>
      <c r="I286" s="148">
        <f t="shared" si="125"/>
        <v>0</v>
      </c>
      <c r="J286" s="283">
        <f t="shared" si="116"/>
        <v>0</v>
      </c>
    </row>
    <row r="287" spans="1:10" x14ac:dyDescent="0.25">
      <c r="A287" s="132" t="s">
        <v>11</v>
      </c>
      <c r="B287" s="7">
        <v>927</v>
      </c>
      <c r="C287" s="140" t="s">
        <v>38</v>
      </c>
      <c r="D287" s="141" t="s">
        <v>54</v>
      </c>
      <c r="E287" s="141" t="s">
        <v>259</v>
      </c>
      <c r="F287" s="140" t="s">
        <v>12</v>
      </c>
      <c r="G287" s="148">
        <f t="shared" si="125"/>
        <v>131120.18</v>
      </c>
      <c r="H287" s="148">
        <f t="shared" si="125"/>
        <v>131120.18</v>
      </c>
      <c r="I287" s="148">
        <f t="shared" si="125"/>
        <v>0</v>
      </c>
      <c r="J287" s="283">
        <f t="shared" si="116"/>
        <v>0</v>
      </c>
    </row>
    <row r="288" spans="1:10" ht="33.75" x14ac:dyDescent="0.25">
      <c r="A288" s="207" t="s">
        <v>142</v>
      </c>
      <c r="B288" s="7">
        <v>927</v>
      </c>
      <c r="C288" s="140" t="s">
        <v>38</v>
      </c>
      <c r="D288" s="141" t="s">
        <v>54</v>
      </c>
      <c r="E288" s="141" t="s">
        <v>259</v>
      </c>
      <c r="F288" s="140" t="s">
        <v>13</v>
      </c>
      <c r="G288" s="148">
        <v>131120.18</v>
      </c>
      <c r="H288" s="148">
        <v>131120.18</v>
      </c>
      <c r="I288" s="148"/>
      <c r="J288" s="283">
        <f t="shared" si="116"/>
        <v>0</v>
      </c>
    </row>
    <row r="289" spans="1:10" x14ac:dyDescent="0.25">
      <c r="A289" s="208" t="s">
        <v>131</v>
      </c>
      <c r="B289" s="209">
        <v>927</v>
      </c>
      <c r="C289" s="204" t="s">
        <v>38</v>
      </c>
      <c r="D289" s="204" t="s">
        <v>56</v>
      </c>
      <c r="E289" s="206" t="s">
        <v>106</v>
      </c>
      <c r="F289" s="205" t="s">
        <v>7</v>
      </c>
      <c r="G289" s="173">
        <f>SUM(G290)</f>
        <v>5191200</v>
      </c>
      <c r="H289" s="173">
        <f>SUM(H290)</f>
        <v>5191200</v>
      </c>
      <c r="I289" s="173">
        <f t="shared" ref="I289" si="126">SUM(I290)</f>
        <v>2595600</v>
      </c>
      <c r="J289" s="283">
        <f t="shared" si="116"/>
        <v>50</v>
      </c>
    </row>
    <row r="290" spans="1:10" ht="34.5" customHeight="1" x14ac:dyDescent="0.25">
      <c r="A290" s="241" t="s">
        <v>231</v>
      </c>
      <c r="B290" s="7">
        <v>927</v>
      </c>
      <c r="C290" s="140" t="s">
        <v>38</v>
      </c>
      <c r="D290" s="141" t="s">
        <v>56</v>
      </c>
      <c r="E290" s="141" t="s">
        <v>208</v>
      </c>
      <c r="F290" s="140" t="s">
        <v>7</v>
      </c>
      <c r="G290" s="148">
        <f t="shared" ref="G290:I291" si="127">SUM(G291)</f>
        <v>5191200</v>
      </c>
      <c r="H290" s="148">
        <f t="shared" si="127"/>
        <v>5191200</v>
      </c>
      <c r="I290" s="148">
        <f t="shared" si="127"/>
        <v>2595600</v>
      </c>
      <c r="J290" s="283">
        <f t="shared" si="116"/>
        <v>50</v>
      </c>
    </row>
    <row r="291" spans="1:10" x14ac:dyDescent="0.25">
      <c r="A291" s="132" t="s">
        <v>33</v>
      </c>
      <c r="B291" s="7">
        <v>927</v>
      </c>
      <c r="C291" s="140" t="s">
        <v>38</v>
      </c>
      <c r="D291" s="141" t="s">
        <v>56</v>
      </c>
      <c r="E291" s="141" t="s">
        <v>208</v>
      </c>
      <c r="F291" s="140" t="s">
        <v>34</v>
      </c>
      <c r="G291" s="148">
        <f t="shared" si="127"/>
        <v>5191200</v>
      </c>
      <c r="H291" s="148">
        <f t="shared" si="127"/>
        <v>5191200</v>
      </c>
      <c r="I291" s="148">
        <f t="shared" si="127"/>
        <v>2595600</v>
      </c>
      <c r="J291" s="283">
        <f t="shared" si="116"/>
        <v>50</v>
      </c>
    </row>
    <row r="292" spans="1:10" ht="23.25" x14ac:dyDescent="0.25">
      <c r="A292" s="132" t="s">
        <v>77</v>
      </c>
      <c r="B292" s="7">
        <v>927</v>
      </c>
      <c r="C292" s="140" t="s">
        <v>38</v>
      </c>
      <c r="D292" s="141" t="s">
        <v>56</v>
      </c>
      <c r="E292" s="141" t="s">
        <v>208</v>
      </c>
      <c r="F292" s="140" t="s">
        <v>78</v>
      </c>
      <c r="G292" s="148">
        <v>5191200</v>
      </c>
      <c r="H292" s="148">
        <v>5191200</v>
      </c>
      <c r="I292" s="148">
        <v>2595600</v>
      </c>
      <c r="J292" s="283">
        <f t="shared" si="116"/>
        <v>50</v>
      </c>
    </row>
    <row r="293" spans="1:10" x14ac:dyDescent="0.25">
      <c r="A293" s="208" t="s">
        <v>52</v>
      </c>
      <c r="B293" s="209">
        <v>927</v>
      </c>
      <c r="C293" s="204" t="s">
        <v>38</v>
      </c>
      <c r="D293" s="204" t="s">
        <v>25</v>
      </c>
      <c r="E293" s="206" t="s">
        <v>106</v>
      </c>
      <c r="F293" s="205" t="s">
        <v>7</v>
      </c>
      <c r="G293" s="173">
        <f>SUM(G297+G300+G294)</f>
        <v>29450006.609999999</v>
      </c>
      <c r="H293" s="173">
        <f>SUM(H297+H300+H294)</f>
        <v>29450006.609999999</v>
      </c>
      <c r="I293" s="173">
        <f t="shared" ref="I293" si="128">SUM(I297+I300+I294)</f>
        <v>23697862.190000001</v>
      </c>
      <c r="J293" s="283">
        <f t="shared" si="116"/>
        <v>80.468104825325199</v>
      </c>
    </row>
    <row r="294" spans="1:10" ht="39" x14ac:dyDescent="0.25">
      <c r="A294" s="168" t="s">
        <v>261</v>
      </c>
      <c r="B294" s="209">
        <v>927</v>
      </c>
      <c r="C294" s="210" t="s">
        <v>38</v>
      </c>
      <c r="D294" s="211" t="s">
        <v>25</v>
      </c>
      <c r="E294" s="211" t="s">
        <v>295</v>
      </c>
      <c r="F294" s="210" t="s">
        <v>7</v>
      </c>
      <c r="G294" s="173">
        <f>SUM(G295)</f>
        <v>204311.2</v>
      </c>
      <c r="H294" s="173">
        <f>SUM(H295)</f>
        <v>204311.2</v>
      </c>
      <c r="I294" s="173">
        <f t="shared" ref="I294:I295" si="129">SUM(I295)</f>
        <v>32681.62</v>
      </c>
      <c r="J294" s="283">
        <f t="shared" si="116"/>
        <v>15.996000219273343</v>
      </c>
    </row>
    <row r="295" spans="1:10" x14ac:dyDescent="0.25">
      <c r="A295" s="203" t="s">
        <v>11</v>
      </c>
      <c r="B295" s="218">
        <v>927</v>
      </c>
      <c r="C295" s="201" t="s">
        <v>38</v>
      </c>
      <c r="D295" s="200" t="s">
        <v>25</v>
      </c>
      <c r="E295" s="200" t="s">
        <v>295</v>
      </c>
      <c r="F295" s="201" t="s">
        <v>12</v>
      </c>
      <c r="G295" s="148">
        <f>SUM(G296)</f>
        <v>204311.2</v>
      </c>
      <c r="H295" s="148">
        <f>SUM(H296)</f>
        <v>204311.2</v>
      </c>
      <c r="I295" s="148">
        <f t="shared" si="129"/>
        <v>32681.62</v>
      </c>
      <c r="J295" s="283">
        <f t="shared" si="116"/>
        <v>15.996000219273343</v>
      </c>
    </row>
    <row r="296" spans="1:10" ht="23.25" x14ac:dyDescent="0.25">
      <c r="A296" s="132" t="s">
        <v>147</v>
      </c>
      <c r="B296" s="218">
        <v>927</v>
      </c>
      <c r="C296" s="201" t="s">
        <v>38</v>
      </c>
      <c r="D296" s="200" t="s">
        <v>25</v>
      </c>
      <c r="E296" s="200" t="s">
        <v>295</v>
      </c>
      <c r="F296" s="201" t="s">
        <v>13</v>
      </c>
      <c r="G296" s="148">
        <v>204311.2</v>
      </c>
      <c r="H296" s="148">
        <v>204311.2</v>
      </c>
      <c r="I296" s="148">
        <v>32681.62</v>
      </c>
      <c r="J296" s="283">
        <f t="shared" si="116"/>
        <v>15.996000219273343</v>
      </c>
    </row>
    <row r="297" spans="1:10" ht="28.5" customHeight="1" x14ac:dyDescent="0.25">
      <c r="A297" s="168" t="s">
        <v>209</v>
      </c>
      <c r="B297" s="209">
        <v>927</v>
      </c>
      <c r="C297" s="210" t="s">
        <v>38</v>
      </c>
      <c r="D297" s="211" t="s">
        <v>25</v>
      </c>
      <c r="E297" s="211" t="s">
        <v>274</v>
      </c>
      <c r="F297" s="210" t="s">
        <v>7</v>
      </c>
      <c r="G297" s="173">
        <f>SUM(G298)</f>
        <v>9968723.5</v>
      </c>
      <c r="H297" s="173">
        <f>SUM(H298)</f>
        <v>9968723.5</v>
      </c>
      <c r="I297" s="173">
        <f t="shared" ref="I297:I298" si="130">SUM(I298)</f>
        <v>6336621.0099999998</v>
      </c>
      <c r="J297" s="283">
        <f t="shared" si="116"/>
        <v>63.565019232402221</v>
      </c>
    </row>
    <row r="298" spans="1:10" x14ac:dyDescent="0.25">
      <c r="A298" s="132" t="s">
        <v>45</v>
      </c>
      <c r="B298" s="218">
        <v>927</v>
      </c>
      <c r="C298" s="201" t="s">
        <v>38</v>
      </c>
      <c r="D298" s="200" t="s">
        <v>25</v>
      </c>
      <c r="E298" s="200" t="s">
        <v>274</v>
      </c>
      <c r="F298" s="201" t="s">
        <v>46</v>
      </c>
      <c r="G298" s="148">
        <f>SUM(G299)</f>
        <v>9968723.5</v>
      </c>
      <c r="H298" s="148">
        <f>SUM(H299)</f>
        <v>9968723.5</v>
      </c>
      <c r="I298" s="148">
        <f t="shared" si="130"/>
        <v>6336621.0099999998</v>
      </c>
      <c r="J298" s="283">
        <f t="shared" si="116"/>
        <v>63.565019232402221</v>
      </c>
    </row>
    <row r="299" spans="1:10" x14ac:dyDescent="0.25">
      <c r="A299" s="132" t="s">
        <v>47</v>
      </c>
      <c r="B299" s="218">
        <v>927</v>
      </c>
      <c r="C299" s="201" t="s">
        <v>38</v>
      </c>
      <c r="D299" s="200" t="s">
        <v>25</v>
      </c>
      <c r="E299" s="200" t="s">
        <v>274</v>
      </c>
      <c r="F299" s="201" t="s">
        <v>48</v>
      </c>
      <c r="G299" s="148">
        <v>9968723.5</v>
      </c>
      <c r="H299" s="148">
        <v>9968723.5</v>
      </c>
      <c r="I299" s="148">
        <v>6336621.0099999998</v>
      </c>
      <c r="J299" s="283">
        <f t="shared" si="116"/>
        <v>63.565019232402221</v>
      </c>
    </row>
    <row r="300" spans="1:10" ht="39" x14ac:dyDescent="0.25">
      <c r="A300" s="168" t="s">
        <v>261</v>
      </c>
      <c r="B300" s="209">
        <v>927</v>
      </c>
      <c r="C300" s="210" t="s">
        <v>38</v>
      </c>
      <c r="D300" s="211" t="s">
        <v>25</v>
      </c>
      <c r="E300" s="211" t="s">
        <v>262</v>
      </c>
      <c r="F300" s="210" t="s">
        <v>7</v>
      </c>
      <c r="G300" s="173">
        <f>SUM(G301 )</f>
        <v>19276971.91</v>
      </c>
      <c r="H300" s="173">
        <f t="shared" ref="H300:I300" si="131">SUM(H301 )</f>
        <v>19276971.91</v>
      </c>
      <c r="I300" s="173">
        <f t="shared" si="131"/>
        <v>17328559.559999999</v>
      </c>
      <c r="J300" s="283">
        <f t="shared" si="116"/>
        <v>89.892539351633047</v>
      </c>
    </row>
    <row r="301" spans="1:10" x14ac:dyDescent="0.25">
      <c r="A301" s="132" t="s">
        <v>45</v>
      </c>
      <c r="B301" s="7">
        <v>927</v>
      </c>
      <c r="C301" s="140" t="s">
        <v>38</v>
      </c>
      <c r="D301" s="141" t="s">
        <v>25</v>
      </c>
      <c r="E301" s="200" t="s">
        <v>262</v>
      </c>
      <c r="F301" s="140" t="s">
        <v>46</v>
      </c>
      <c r="G301" s="148">
        <f>SUM(G302)</f>
        <v>19276971.91</v>
      </c>
      <c r="H301" s="148">
        <f>SUM(H302)</f>
        <v>19276971.91</v>
      </c>
      <c r="I301" s="148">
        <f t="shared" ref="I301" si="132">SUM(I302)</f>
        <v>17328559.559999999</v>
      </c>
      <c r="J301" s="283">
        <f t="shared" si="116"/>
        <v>89.892539351633047</v>
      </c>
    </row>
    <row r="302" spans="1:10" x14ac:dyDescent="0.25">
      <c r="A302" s="132" t="s">
        <v>47</v>
      </c>
      <c r="B302" s="7">
        <v>927</v>
      </c>
      <c r="C302" s="140" t="s">
        <v>38</v>
      </c>
      <c r="D302" s="141" t="s">
        <v>25</v>
      </c>
      <c r="E302" s="200" t="s">
        <v>262</v>
      </c>
      <c r="F302" s="140" t="s">
        <v>48</v>
      </c>
      <c r="G302" s="148">
        <v>19276971.91</v>
      </c>
      <c r="H302" s="148">
        <v>19276971.91</v>
      </c>
      <c r="I302" s="148">
        <v>17328559.559999999</v>
      </c>
      <c r="J302" s="283">
        <f t="shared" si="116"/>
        <v>89.892539351633047</v>
      </c>
    </row>
    <row r="303" spans="1:10" ht="26.25" x14ac:dyDescent="0.25">
      <c r="A303" s="208" t="s">
        <v>79</v>
      </c>
      <c r="B303" s="214">
        <v>927</v>
      </c>
      <c r="C303" s="204" t="s">
        <v>38</v>
      </c>
      <c r="D303" s="204" t="s">
        <v>80</v>
      </c>
      <c r="E303" s="206" t="s">
        <v>106</v>
      </c>
      <c r="F303" s="205" t="s">
        <v>7</v>
      </c>
      <c r="G303" s="173">
        <f>SUM(G304+G307+G312)</f>
        <v>2689486.19</v>
      </c>
      <c r="H303" s="173">
        <f>SUM(H304+H307+H312)</f>
        <v>2689486.19</v>
      </c>
      <c r="I303" s="173">
        <f t="shared" ref="I303" si="133">SUM(I304+I307+I312)</f>
        <v>929188.7</v>
      </c>
      <c r="J303" s="283">
        <f t="shared" si="116"/>
        <v>34.548929957509841</v>
      </c>
    </row>
    <row r="304" spans="1:10" ht="26.25" x14ac:dyDescent="0.25">
      <c r="A304" s="168" t="s">
        <v>81</v>
      </c>
      <c r="B304" s="209">
        <v>927</v>
      </c>
      <c r="C304" s="210" t="s">
        <v>38</v>
      </c>
      <c r="D304" s="210" t="s">
        <v>80</v>
      </c>
      <c r="E304" s="211" t="s">
        <v>210</v>
      </c>
      <c r="F304" s="220" t="s">
        <v>7</v>
      </c>
      <c r="G304" s="173">
        <f t="shared" ref="G304:I305" si="134">SUM(G305)</f>
        <v>2281160.19</v>
      </c>
      <c r="H304" s="173">
        <f t="shared" si="134"/>
        <v>2281160.19</v>
      </c>
      <c r="I304" s="173">
        <f t="shared" si="134"/>
        <v>672600</v>
      </c>
      <c r="J304" s="283">
        <f t="shared" si="116"/>
        <v>29.484996404395432</v>
      </c>
    </row>
    <row r="305" spans="1:10" x14ac:dyDescent="0.25">
      <c r="A305" s="203" t="s">
        <v>11</v>
      </c>
      <c r="B305" s="7">
        <v>927</v>
      </c>
      <c r="C305" s="140" t="s">
        <v>38</v>
      </c>
      <c r="D305" s="141">
        <v>12</v>
      </c>
      <c r="E305" s="141" t="s">
        <v>210</v>
      </c>
      <c r="F305" s="140" t="s">
        <v>12</v>
      </c>
      <c r="G305" s="148">
        <f t="shared" si="134"/>
        <v>2281160.19</v>
      </c>
      <c r="H305" s="148">
        <f t="shared" si="134"/>
        <v>2281160.19</v>
      </c>
      <c r="I305" s="148">
        <f t="shared" si="134"/>
        <v>672600</v>
      </c>
      <c r="J305" s="283">
        <f t="shared" si="116"/>
        <v>29.484996404395432</v>
      </c>
    </row>
    <row r="306" spans="1:10" ht="23.25" x14ac:dyDescent="0.25">
      <c r="A306" s="132" t="s">
        <v>147</v>
      </c>
      <c r="B306" s="7">
        <v>927</v>
      </c>
      <c r="C306" s="140" t="s">
        <v>38</v>
      </c>
      <c r="D306" s="140" t="s">
        <v>80</v>
      </c>
      <c r="E306" s="141" t="s">
        <v>210</v>
      </c>
      <c r="F306" s="140" t="s">
        <v>13</v>
      </c>
      <c r="G306" s="148">
        <v>2281160.19</v>
      </c>
      <c r="H306" s="148">
        <v>2281160.19</v>
      </c>
      <c r="I306" s="148">
        <v>672600</v>
      </c>
      <c r="J306" s="283">
        <f t="shared" si="116"/>
        <v>29.484996404395432</v>
      </c>
    </row>
    <row r="307" spans="1:10" ht="51.75" x14ac:dyDescent="0.25">
      <c r="A307" s="168" t="s">
        <v>319</v>
      </c>
      <c r="B307" s="209">
        <v>927</v>
      </c>
      <c r="C307" s="210" t="s">
        <v>38</v>
      </c>
      <c r="D307" s="210" t="s">
        <v>80</v>
      </c>
      <c r="E307" s="211" t="s">
        <v>111</v>
      </c>
      <c r="F307" s="210" t="s">
        <v>7</v>
      </c>
      <c r="G307" s="173">
        <f>SUM(G308+G310)</f>
        <v>358326</v>
      </c>
      <c r="H307" s="173">
        <f>SUM(H308+H310)</f>
        <v>358326</v>
      </c>
      <c r="I307" s="173">
        <f t="shared" ref="I307" si="135">SUM(I308+I310)</f>
        <v>256588.7</v>
      </c>
      <c r="J307" s="283">
        <f t="shared" si="116"/>
        <v>71.607614295362339</v>
      </c>
    </row>
    <row r="308" spans="1:10" ht="43.5" x14ac:dyDescent="0.25">
      <c r="A308" s="203" t="s">
        <v>27</v>
      </c>
      <c r="B308" s="7">
        <v>927</v>
      </c>
      <c r="C308" s="140" t="s">
        <v>38</v>
      </c>
      <c r="D308" s="140" t="s">
        <v>80</v>
      </c>
      <c r="E308" s="141" t="s">
        <v>111</v>
      </c>
      <c r="F308" s="140" t="s">
        <v>28</v>
      </c>
      <c r="G308" s="148">
        <f t="shared" ref="G308:I308" si="136">SUM(G309)</f>
        <v>277531</v>
      </c>
      <c r="H308" s="148">
        <f t="shared" si="136"/>
        <v>277531</v>
      </c>
      <c r="I308" s="148">
        <f t="shared" si="136"/>
        <v>234755.7</v>
      </c>
      <c r="J308" s="283">
        <f t="shared" si="116"/>
        <v>84.587199267829547</v>
      </c>
    </row>
    <row r="309" spans="1:10" x14ac:dyDescent="0.25">
      <c r="A309" s="132" t="s">
        <v>29</v>
      </c>
      <c r="B309" s="7">
        <v>927</v>
      </c>
      <c r="C309" s="140" t="s">
        <v>38</v>
      </c>
      <c r="D309" s="140" t="s">
        <v>80</v>
      </c>
      <c r="E309" s="141" t="s">
        <v>111</v>
      </c>
      <c r="F309" s="140" t="s">
        <v>30</v>
      </c>
      <c r="G309" s="148">
        <v>277531</v>
      </c>
      <c r="H309" s="148">
        <v>277531</v>
      </c>
      <c r="I309" s="148">
        <v>234755.7</v>
      </c>
      <c r="J309" s="283">
        <f t="shared" si="116"/>
        <v>84.587199267829547</v>
      </c>
    </row>
    <row r="310" spans="1:10" x14ac:dyDescent="0.25">
      <c r="A310" s="203" t="s">
        <v>11</v>
      </c>
      <c r="B310" s="7">
        <v>927</v>
      </c>
      <c r="C310" s="140" t="s">
        <v>38</v>
      </c>
      <c r="D310" s="140" t="s">
        <v>80</v>
      </c>
      <c r="E310" s="141" t="s">
        <v>111</v>
      </c>
      <c r="F310" s="140" t="s">
        <v>12</v>
      </c>
      <c r="G310" s="148">
        <f>SUM(G311)</f>
        <v>80795</v>
      </c>
      <c r="H310" s="148">
        <f>SUM(H311)</f>
        <v>80795</v>
      </c>
      <c r="I310" s="148">
        <f t="shared" ref="I310" si="137">SUM(I311)</f>
        <v>21833</v>
      </c>
      <c r="J310" s="283">
        <f t="shared" si="116"/>
        <v>27.022711801472866</v>
      </c>
    </row>
    <row r="311" spans="1:10" ht="23.25" x14ac:dyDescent="0.25">
      <c r="A311" s="132" t="s">
        <v>147</v>
      </c>
      <c r="B311" s="7">
        <v>927</v>
      </c>
      <c r="C311" s="140" t="s">
        <v>38</v>
      </c>
      <c r="D311" s="140" t="s">
        <v>80</v>
      </c>
      <c r="E311" s="141" t="s">
        <v>111</v>
      </c>
      <c r="F311" s="140" t="s">
        <v>13</v>
      </c>
      <c r="G311" s="148">
        <v>80795</v>
      </c>
      <c r="H311" s="148">
        <v>80795</v>
      </c>
      <c r="I311" s="148">
        <v>21833</v>
      </c>
      <c r="J311" s="283">
        <f t="shared" si="116"/>
        <v>27.022711801472866</v>
      </c>
    </row>
    <row r="312" spans="1:10" x14ac:dyDescent="0.25">
      <c r="A312" s="168" t="s">
        <v>212</v>
      </c>
      <c r="B312" s="209">
        <v>927</v>
      </c>
      <c r="C312" s="210" t="s">
        <v>38</v>
      </c>
      <c r="D312" s="210" t="s">
        <v>80</v>
      </c>
      <c r="E312" s="211" t="s">
        <v>211</v>
      </c>
      <c r="F312" s="220" t="s">
        <v>7</v>
      </c>
      <c r="G312" s="173">
        <f t="shared" ref="G312:I313" si="138">SUM(G313)</f>
        <v>50000</v>
      </c>
      <c r="H312" s="173">
        <f t="shared" si="138"/>
        <v>50000</v>
      </c>
      <c r="I312" s="173">
        <f t="shared" si="138"/>
        <v>0</v>
      </c>
      <c r="J312" s="283">
        <f t="shared" si="116"/>
        <v>0</v>
      </c>
    </row>
    <row r="313" spans="1:10" x14ac:dyDescent="0.25">
      <c r="A313" s="203" t="s">
        <v>33</v>
      </c>
      <c r="B313" s="7">
        <v>927</v>
      </c>
      <c r="C313" s="140" t="s">
        <v>38</v>
      </c>
      <c r="D313" s="140" t="s">
        <v>80</v>
      </c>
      <c r="E313" s="200" t="s">
        <v>211</v>
      </c>
      <c r="F313" s="140" t="s">
        <v>34</v>
      </c>
      <c r="G313" s="148">
        <f t="shared" si="138"/>
        <v>50000</v>
      </c>
      <c r="H313" s="148">
        <f t="shared" si="138"/>
        <v>50000</v>
      </c>
      <c r="I313" s="148">
        <f t="shared" si="138"/>
        <v>0</v>
      </c>
      <c r="J313" s="283">
        <f t="shared" si="116"/>
        <v>0</v>
      </c>
    </row>
    <row r="314" spans="1:10" ht="23.25" x14ac:dyDescent="0.25">
      <c r="A314" s="132" t="s">
        <v>77</v>
      </c>
      <c r="B314" s="7">
        <v>927</v>
      </c>
      <c r="C314" s="140" t="s">
        <v>38</v>
      </c>
      <c r="D314" s="140" t="s">
        <v>80</v>
      </c>
      <c r="E314" s="200" t="s">
        <v>211</v>
      </c>
      <c r="F314" s="140" t="s">
        <v>78</v>
      </c>
      <c r="G314" s="148">
        <v>50000</v>
      </c>
      <c r="H314" s="148">
        <v>50000</v>
      </c>
      <c r="I314" s="148"/>
      <c r="J314" s="283">
        <f t="shared" si="116"/>
        <v>0</v>
      </c>
    </row>
    <row r="315" spans="1:10" ht="18.75" x14ac:dyDescent="0.3">
      <c r="A315" s="242" t="s">
        <v>53</v>
      </c>
      <c r="B315" s="209">
        <v>927</v>
      </c>
      <c r="C315" s="210" t="s">
        <v>54</v>
      </c>
      <c r="D315" s="210" t="s">
        <v>6</v>
      </c>
      <c r="E315" s="210" t="s">
        <v>106</v>
      </c>
      <c r="F315" s="210" t="s">
        <v>7</v>
      </c>
      <c r="G315" s="173">
        <f>SUM(G316+G323+G351)</f>
        <v>29111521.200000003</v>
      </c>
      <c r="H315" s="173">
        <f>SUM(H316+H323+H351)</f>
        <v>29111521.200000003</v>
      </c>
      <c r="I315" s="173">
        <f t="shared" ref="I315" si="139">SUM(I316+I323+I351)</f>
        <v>17101675.27</v>
      </c>
      <c r="J315" s="283">
        <f t="shared" si="116"/>
        <v>58.745385211955181</v>
      </c>
    </row>
    <row r="316" spans="1:10" ht="15.75" x14ac:dyDescent="0.25">
      <c r="A316" s="278" t="s">
        <v>82</v>
      </c>
      <c r="B316" s="214">
        <v>927</v>
      </c>
      <c r="C316" s="204" t="s">
        <v>54</v>
      </c>
      <c r="D316" s="204" t="s">
        <v>20</v>
      </c>
      <c r="E316" s="204" t="s">
        <v>106</v>
      </c>
      <c r="F316" s="204" t="s">
        <v>7</v>
      </c>
      <c r="G316" s="173">
        <f>SUM(G317+G320)</f>
        <v>236002</v>
      </c>
      <c r="H316" s="173">
        <f>SUM(H317+H320)</f>
        <v>236002</v>
      </c>
      <c r="I316" s="173">
        <f t="shared" ref="I316" si="140">SUM(I317+I320)</f>
        <v>132697.54999999999</v>
      </c>
      <c r="J316" s="283">
        <f t="shared" si="116"/>
        <v>56.227298921195576</v>
      </c>
    </row>
    <row r="317" spans="1:10" ht="51.75" x14ac:dyDescent="0.25">
      <c r="A317" s="193" t="s">
        <v>215</v>
      </c>
      <c r="B317" s="214">
        <v>927</v>
      </c>
      <c r="C317" s="204" t="s">
        <v>54</v>
      </c>
      <c r="D317" s="204" t="s">
        <v>20</v>
      </c>
      <c r="E317" s="206" t="s">
        <v>214</v>
      </c>
      <c r="F317" s="205" t="s">
        <v>7</v>
      </c>
      <c r="G317" s="173">
        <f>SUM(G318)</f>
        <v>62000</v>
      </c>
      <c r="H317" s="173">
        <f>SUM(H318)</f>
        <v>62000</v>
      </c>
      <c r="I317" s="173">
        <f t="shared" ref="I317" si="141">SUM(I318)</f>
        <v>17805.3</v>
      </c>
      <c r="J317" s="283">
        <f t="shared" si="116"/>
        <v>28.718225806451613</v>
      </c>
    </row>
    <row r="318" spans="1:10" x14ac:dyDescent="0.25">
      <c r="A318" s="203" t="s">
        <v>11</v>
      </c>
      <c r="B318" s="7">
        <v>927</v>
      </c>
      <c r="C318" s="140" t="s">
        <v>54</v>
      </c>
      <c r="D318" s="140" t="s">
        <v>20</v>
      </c>
      <c r="E318" s="200" t="s">
        <v>214</v>
      </c>
      <c r="F318" s="140" t="s">
        <v>12</v>
      </c>
      <c r="G318" s="148">
        <f t="shared" ref="G318:I321" si="142">SUM(G319)</f>
        <v>62000</v>
      </c>
      <c r="H318" s="148">
        <f t="shared" si="142"/>
        <v>62000</v>
      </c>
      <c r="I318" s="148">
        <f t="shared" si="142"/>
        <v>17805.3</v>
      </c>
      <c r="J318" s="283">
        <f t="shared" si="116"/>
        <v>28.718225806451613</v>
      </c>
    </row>
    <row r="319" spans="1:10" ht="23.25" x14ac:dyDescent="0.25">
      <c r="A319" s="132" t="s">
        <v>147</v>
      </c>
      <c r="B319" s="7">
        <v>927</v>
      </c>
      <c r="C319" s="140" t="s">
        <v>54</v>
      </c>
      <c r="D319" s="140" t="s">
        <v>20</v>
      </c>
      <c r="E319" s="200" t="s">
        <v>214</v>
      </c>
      <c r="F319" s="140" t="s">
        <v>13</v>
      </c>
      <c r="G319" s="148">
        <v>62000</v>
      </c>
      <c r="H319" s="148">
        <v>62000</v>
      </c>
      <c r="I319" s="148">
        <v>17805.3</v>
      </c>
      <c r="J319" s="283">
        <f t="shared" si="116"/>
        <v>28.718225806451613</v>
      </c>
    </row>
    <row r="320" spans="1:10" ht="102.75" x14ac:dyDescent="0.25">
      <c r="A320" s="193" t="s">
        <v>240</v>
      </c>
      <c r="B320" s="214">
        <v>927</v>
      </c>
      <c r="C320" s="204" t="s">
        <v>54</v>
      </c>
      <c r="D320" s="204" t="s">
        <v>20</v>
      </c>
      <c r="E320" s="206" t="s">
        <v>239</v>
      </c>
      <c r="F320" s="205" t="s">
        <v>7</v>
      </c>
      <c r="G320" s="173">
        <f>SUM(G321)</f>
        <v>174002</v>
      </c>
      <c r="H320" s="173">
        <f>SUM(H321)</f>
        <v>174002</v>
      </c>
      <c r="I320" s="173">
        <f t="shared" ref="I320" si="143">SUM(I321)</f>
        <v>114892.25</v>
      </c>
      <c r="J320" s="283">
        <f t="shared" si="116"/>
        <v>66.029269778508294</v>
      </c>
    </row>
    <row r="321" spans="1:10" x14ac:dyDescent="0.25">
      <c r="A321" s="132" t="s">
        <v>45</v>
      </c>
      <c r="B321" s="7">
        <v>927</v>
      </c>
      <c r="C321" s="140" t="s">
        <v>54</v>
      </c>
      <c r="D321" s="140" t="s">
        <v>20</v>
      </c>
      <c r="E321" s="200" t="s">
        <v>239</v>
      </c>
      <c r="F321" s="140" t="s">
        <v>46</v>
      </c>
      <c r="G321" s="148">
        <f t="shared" si="142"/>
        <v>174002</v>
      </c>
      <c r="H321" s="148">
        <f t="shared" si="142"/>
        <v>174002</v>
      </c>
      <c r="I321" s="148">
        <f t="shared" si="142"/>
        <v>114892.25</v>
      </c>
      <c r="J321" s="283">
        <f t="shared" si="116"/>
        <v>66.029269778508294</v>
      </c>
    </row>
    <row r="322" spans="1:10" x14ac:dyDescent="0.25">
      <c r="A322" s="132" t="s">
        <v>47</v>
      </c>
      <c r="B322" s="7">
        <v>927</v>
      </c>
      <c r="C322" s="140" t="s">
        <v>54</v>
      </c>
      <c r="D322" s="140" t="s">
        <v>20</v>
      </c>
      <c r="E322" s="200" t="s">
        <v>239</v>
      </c>
      <c r="F322" s="140" t="s">
        <v>48</v>
      </c>
      <c r="G322" s="148">
        <v>174002</v>
      </c>
      <c r="H322" s="148">
        <v>174002</v>
      </c>
      <c r="I322" s="148">
        <v>114892.25</v>
      </c>
      <c r="J322" s="283">
        <f t="shared" si="116"/>
        <v>66.029269778508294</v>
      </c>
    </row>
    <row r="323" spans="1:10" ht="15.75" x14ac:dyDescent="0.25">
      <c r="A323" s="243" t="s">
        <v>55</v>
      </c>
      <c r="B323" s="214">
        <v>927</v>
      </c>
      <c r="C323" s="204" t="s">
        <v>54</v>
      </c>
      <c r="D323" s="204" t="s">
        <v>22</v>
      </c>
      <c r="E323" s="204" t="s">
        <v>106</v>
      </c>
      <c r="F323" s="204" t="s">
        <v>7</v>
      </c>
      <c r="G323" s="173">
        <f>SUM(G324+G338+G333+G344+G330+G341)</f>
        <v>17602067.050000001</v>
      </c>
      <c r="H323" s="173">
        <f>SUM(H324+H338+H333+H344+H330+H341)</f>
        <v>17602067.050000001</v>
      </c>
      <c r="I323" s="173">
        <f t="shared" ref="I323" si="144">SUM(I324+I338+I333+I344+I330+I341)</f>
        <v>9363913.129999999</v>
      </c>
      <c r="J323" s="283">
        <f t="shared" si="116"/>
        <v>53.197804004501833</v>
      </c>
    </row>
    <row r="324" spans="1:10" ht="26.25" x14ac:dyDescent="0.25">
      <c r="A324" s="116" t="s">
        <v>243</v>
      </c>
      <c r="B324" s="17">
        <v>927</v>
      </c>
      <c r="C324" s="155" t="s">
        <v>54</v>
      </c>
      <c r="D324" s="123" t="s">
        <v>22</v>
      </c>
      <c r="E324" s="150" t="s">
        <v>224</v>
      </c>
      <c r="F324" s="154" t="s">
        <v>7</v>
      </c>
      <c r="G324" s="173">
        <f>SUM(G325)</f>
        <v>4619833.29</v>
      </c>
      <c r="H324" s="173">
        <f>SUM(H325)</f>
        <v>4619833.29</v>
      </c>
      <c r="I324" s="173">
        <f t="shared" ref="I324:I325" si="145">SUM(I325)</f>
        <v>2590482.7000000002</v>
      </c>
      <c r="J324" s="283">
        <f t="shared" si="116"/>
        <v>56.073077476784881</v>
      </c>
    </row>
    <row r="325" spans="1:10" ht="25.15" customHeight="1" x14ac:dyDescent="0.25">
      <c r="A325" s="117" t="s">
        <v>69</v>
      </c>
      <c r="B325" s="36">
        <v>927</v>
      </c>
      <c r="C325" s="111" t="s">
        <v>54</v>
      </c>
      <c r="D325" s="105" t="s">
        <v>22</v>
      </c>
      <c r="E325" s="133" t="s">
        <v>224</v>
      </c>
      <c r="F325" s="134">
        <v>400</v>
      </c>
      <c r="G325" s="148">
        <f>SUM(G326)</f>
        <v>4619833.29</v>
      </c>
      <c r="H325" s="148">
        <f>SUM(H326)</f>
        <v>4619833.29</v>
      </c>
      <c r="I325" s="148">
        <f t="shared" si="145"/>
        <v>2590482.7000000002</v>
      </c>
      <c r="J325" s="283">
        <f t="shared" si="116"/>
        <v>56.073077476784881</v>
      </c>
    </row>
    <row r="326" spans="1:10" x14ac:dyDescent="0.25">
      <c r="A326" s="109" t="s">
        <v>71</v>
      </c>
      <c r="B326" s="36">
        <v>927</v>
      </c>
      <c r="C326" s="111" t="s">
        <v>54</v>
      </c>
      <c r="D326" s="105" t="s">
        <v>22</v>
      </c>
      <c r="E326" s="133" t="s">
        <v>224</v>
      </c>
      <c r="F326" s="134">
        <v>410</v>
      </c>
      <c r="G326" s="148">
        <f>SUM(G328:G329)</f>
        <v>4619833.29</v>
      </c>
      <c r="H326" s="148">
        <f>SUM(H328:H329)</f>
        <v>4619833.29</v>
      </c>
      <c r="I326" s="148">
        <f t="shared" ref="I326" si="146">SUM(I328:I329)</f>
        <v>2590482.7000000002</v>
      </c>
      <c r="J326" s="283">
        <f t="shared" si="116"/>
        <v>56.073077476784881</v>
      </c>
    </row>
    <row r="327" spans="1:10" x14ac:dyDescent="0.25">
      <c r="A327" s="109" t="s">
        <v>225</v>
      </c>
      <c r="B327" s="36"/>
      <c r="C327" s="111"/>
      <c r="D327" s="105"/>
      <c r="E327" s="133"/>
      <c r="F327" s="105"/>
      <c r="G327" s="148"/>
      <c r="H327" s="148"/>
      <c r="I327" s="148"/>
      <c r="J327" s="283"/>
    </row>
    <row r="328" spans="1:10" s="252" customFormat="1" ht="16.5" customHeight="1" x14ac:dyDescent="0.25">
      <c r="A328" s="132" t="s">
        <v>362</v>
      </c>
      <c r="B328" s="7">
        <v>927</v>
      </c>
      <c r="C328" s="140" t="s">
        <v>54</v>
      </c>
      <c r="D328" s="140" t="s">
        <v>22</v>
      </c>
      <c r="E328" s="141" t="s">
        <v>224</v>
      </c>
      <c r="F328" s="140" t="s">
        <v>72</v>
      </c>
      <c r="G328" s="148">
        <v>1542582.57</v>
      </c>
      <c r="H328" s="148">
        <v>1542582.57</v>
      </c>
      <c r="I328" s="148"/>
      <c r="J328" s="283">
        <f t="shared" si="116"/>
        <v>0</v>
      </c>
    </row>
    <row r="329" spans="1:10" s="252" customFormat="1" ht="18" customHeight="1" x14ac:dyDescent="0.25">
      <c r="A329" s="132" t="s">
        <v>283</v>
      </c>
      <c r="B329" s="7">
        <v>927</v>
      </c>
      <c r="C329" s="140" t="s">
        <v>54</v>
      </c>
      <c r="D329" s="140" t="s">
        <v>22</v>
      </c>
      <c r="E329" s="141" t="s">
        <v>224</v>
      </c>
      <c r="F329" s="140" t="s">
        <v>72</v>
      </c>
      <c r="G329" s="148">
        <v>3077250.72</v>
      </c>
      <c r="H329" s="148">
        <v>3077250.72</v>
      </c>
      <c r="I329" s="148">
        <v>2590482.7000000002</v>
      </c>
      <c r="J329" s="283">
        <f t="shared" si="116"/>
        <v>84.181723743328916</v>
      </c>
    </row>
    <row r="330" spans="1:10" s="252" customFormat="1" ht="77.25" x14ac:dyDescent="0.25">
      <c r="A330" s="168" t="s">
        <v>300</v>
      </c>
      <c r="B330" s="30">
        <v>927</v>
      </c>
      <c r="C330" s="155" t="s">
        <v>54</v>
      </c>
      <c r="D330" s="123" t="s">
        <v>22</v>
      </c>
      <c r="E330" s="150" t="s">
        <v>301</v>
      </c>
      <c r="F330" s="151" t="s">
        <v>7</v>
      </c>
      <c r="G330" s="173">
        <f>SUM(G331)</f>
        <v>672300</v>
      </c>
      <c r="H330" s="173">
        <f>SUM(H331)</f>
        <v>672300</v>
      </c>
      <c r="I330" s="173">
        <f t="shared" ref="I330" si="147">SUM(I331)</f>
        <v>672300</v>
      </c>
      <c r="J330" s="283">
        <f t="shared" si="116"/>
        <v>100</v>
      </c>
    </row>
    <row r="331" spans="1:10" s="252" customFormat="1" x14ac:dyDescent="0.25">
      <c r="A331" s="109" t="s">
        <v>45</v>
      </c>
      <c r="B331" s="36">
        <v>927</v>
      </c>
      <c r="C331" s="111" t="s">
        <v>54</v>
      </c>
      <c r="D331" s="105" t="s">
        <v>22</v>
      </c>
      <c r="E331" s="133" t="s">
        <v>301</v>
      </c>
      <c r="F331" s="105" t="s">
        <v>46</v>
      </c>
      <c r="G331" s="148">
        <f t="shared" ref="G331:I331" si="148">SUM(G332)</f>
        <v>672300</v>
      </c>
      <c r="H331" s="148">
        <f t="shared" si="148"/>
        <v>672300</v>
      </c>
      <c r="I331" s="148">
        <f t="shared" si="148"/>
        <v>672300</v>
      </c>
      <c r="J331" s="283">
        <f t="shared" ref="J331:J394" si="149">SUM(I331/H331*100)</f>
        <v>100</v>
      </c>
    </row>
    <row r="332" spans="1:10" s="252" customFormat="1" x14ac:dyDescent="0.25">
      <c r="A332" s="109" t="s">
        <v>47</v>
      </c>
      <c r="B332" s="36">
        <v>927</v>
      </c>
      <c r="C332" s="111" t="s">
        <v>54</v>
      </c>
      <c r="D332" s="105" t="s">
        <v>22</v>
      </c>
      <c r="E332" s="133" t="s">
        <v>301</v>
      </c>
      <c r="F332" s="105" t="s">
        <v>48</v>
      </c>
      <c r="G332" s="148">
        <v>672300</v>
      </c>
      <c r="H332" s="148">
        <v>672300</v>
      </c>
      <c r="I332" s="148">
        <v>672300</v>
      </c>
      <c r="J332" s="283">
        <f t="shared" si="149"/>
        <v>100</v>
      </c>
    </row>
    <row r="333" spans="1:10" ht="26.25" x14ac:dyDescent="0.25">
      <c r="A333" s="116" t="s">
        <v>243</v>
      </c>
      <c r="B333" s="17">
        <v>927</v>
      </c>
      <c r="C333" s="155" t="s">
        <v>54</v>
      </c>
      <c r="D333" s="123" t="s">
        <v>22</v>
      </c>
      <c r="E333" s="150" t="s">
        <v>294</v>
      </c>
      <c r="F333" s="154" t="s">
        <v>7</v>
      </c>
      <c r="G333" s="173">
        <f>SUM(G334)</f>
        <v>2625674.86</v>
      </c>
      <c r="H333" s="173">
        <f>SUM(H334)</f>
        <v>2625674.86</v>
      </c>
      <c r="I333" s="173">
        <f t="shared" ref="I333:I334" si="150">SUM(I334)</f>
        <v>0</v>
      </c>
      <c r="J333" s="283">
        <f t="shared" si="149"/>
        <v>0</v>
      </c>
    </row>
    <row r="334" spans="1:10" ht="22.5" x14ac:dyDescent="0.25">
      <c r="A334" s="117" t="s">
        <v>69</v>
      </c>
      <c r="B334" s="36">
        <v>927</v>
      </c>
      <c r="C334" s="111" t="s">
        <v>54</v>
      </c>
      <c r="D334" s="105" t="s">
        <v>22</v>
      </c>
      <c r="E334" s="133" t="s">
        <v>294</v>
      </c>
      <c r="F334" s="134">
        <v>400</v>
      </c>
      <c r="G334" s="148">
        <f>SUM(G335)</f>
        <v>2625674.86</v>
      </c>
      <c r="H334" s="148">
        <f>SUM(H335)</f>
        <v>2625674.86</v>
      </c>
      <c r="I334" s="148">
        <f t="shared" si="150"/>
        <v>0</v>
      </c>
      <c r="J334" s="283">
        <f t="shared" si="149"/>
        <v>0</v>
      </c>
    </row>
    <row r="335" spans="1:10" x14ac:dyDescent="0.25">
      <c r="A335" s="109" t="s">
        <v>71</v>
      </c>
      <c r="B335" s="36">
        <v>927</v>
      </c>
      <c r="C335" s="111" t="s">
        <v>54</v>
      </c>
      <c r="D335" s="105" t="s">
        <v>22</v>
      </c>
      <c r="E335" s="133" t="s">
        <v>294</v>
      </c>
      <c r="F335" s="134">
        <v>410</v>
      </c>
      <c r="G335" s="148">
        <f>SUM(G337)</f>
        <v>2625674.86</v>
      </c>
      <c r="H335" s="148">
        <f>SUM(H337)</f>
        <v>2625674.86</v>
      </c>
      <c r="I335" s="148">
        <f t="shared" ref="I335" si="151">SUM(I337)</f>
        <v>0</v>
      </c>
      <c r="J335" s="283">
        <f t="shared" si="149"/>
        <v>0</v>
      </c>
    </row>
    <row r="336" spans="1:10" x14ac:dyDescent="0.25">
      <c r="A336" s="109" t="s">
        <v>225</v>
      </c>
      <c r="B336" s="36"/>
      <c r="C336" s="111"/>
      <c r="D336" s="105"/>
      <c r="E336" s="133"/>
      <c r="F336" s="105"/>
      <c r="G336" s="148"/>
      <c r="H336" s="148"/>
      <c r="I336" s="148"/>
      <c r="J336" s="283"/>
    </row>
    <row r="337" spans="1:10" s="252" customFormat="1" ht="29.25" customHeight="1" x14ac:dyDescent="0.25">
      <c r="A337" s="132" t="s">
        <v>363</v>
      </c>
      <c r="B337" s="7">
        <v>927</v>
      </c>
      <c r="C337" s="140" t="s">
        <v>54</v>
      </c>
      <c r="D337" s="140" t="s">
        <v>22</v>
      </c>
      <c r="E337" s="133" t="s">
        <v>294</v>
      </c>
      <c r="F337" s="140" t="s">
        <v>72</v>
      </c>
      <c r="G337" s="148">
        <v>2625674.86</v>
      </c>
      <c r="H337" s="148">
        <v>2625674.86</v>
      </c>
      <c r="I337" s="148"/>
      <c r="J337" s="283">
        <f t="shared" si="149"/>
        <v>0</v>
      </c>
    </row>
    <row r="338" spans="1:10" ht="28.9" customHeight="1" x14ac:dyDescent="0.25">
      <c r="A338" s="119" t="s">
        <v>322</v>
      </c>
      <c r="B338" s="30">
        <v>927</v>
      </c>
      <c r="C338" s="155" t="s">
        <v>54</v>
      </c>
      <c r="D338" s="123" t="s">
        <v>22</v>
      </c>
      <c r="E338" s="126" t="s">
        <v>284</v>
      </c>
      <c r="F338" s="151" t="s">
        <v>7</v>
      </c>
      <c r="G338" s="173">
        <f>SUM(G339)</f>
        <v>638297.87</v>
      </c>
      <c r="H338" s="173">
        <f>SUM(H339)</f>
        <v>638297.87</v>
      </c>
      <c r="I338" s="173">
        <f t="shared" ref="I338:I339" si="152">SUM(I339)</f>
        <v>0</v>
      </c>
      <c r="J338" s="283">
        <f t="shared" si="149"/>
        <v>0</v>
      </c>
    </row>
    <row r="339" spans="1:10" x14ac:dyDescent="0.25">
      <c r="A339" s="203" t="s">
        <v>11</v>
      </c>
      <c r="B339" s="7">
        <v>927</v>
      </c>
      <c r="C339" s="111" t="s">
        <v>54</v>
      </c>
      <c r="D339" s="105" t="s">
        <v>22</v>
      </c>
      <c r="E339" s="133" t="s">
        <v>284</v>
      </c>
      <c r="F339" s="140" t="s">
        <v>12</v>
      </c>
      <c r="G339" s="148">
        <f>SUM(G340)</f>
        <v>638297.87</v>
      </c>
      <c r="H339" s="148">
        <f>SUM(H340)</f>
        <v>638297.87</v>
      </c>
      <c r="I339" s="148">
        <f t="shared" si="152"/>
        <v>0</v>
      </c>
      <c r="J339" s="283">
        <f t="shared" si="149"/>
        <v>0</v>
      </c>
    </row>
    <row r="340" spans="1:10" ht="23.25" x14ac:dyDescent="0.25">
      <c r="A340" s="132" t="s">
        <v>147</v>
      </c>
      <c r="B340" s="7">
        <v>927</v>
      </c>
      <c r="C340" s="111" t="s">
        <v>54</v>
      </c>
      <c r="D340" s="105" t="s">
        <v>22</v>
      </c>
      <c r="E340" s="133" t="s">
        <v>284</v>
      </c>
      <c r="F340" s="140" t="s">
        <v>13</v>
      </c>
      <c r="G340" s="148">
        <v>638297.87</v>
      </c>
      <c r="H340" s="148">
        <v>638297.87</v>
      </c>
      <c r="I340" s="148"/>
      <c r="J340" s="283">
        <f t="shared" si="149"/>
        <v>0</v>
      </c>
    </row>
    <row r="341" spans="1:10" x14ac:dyDescent="0.25">
      <c r="A341" s="168" t="s">
        <v>260</v>
      </c>
      <c r="B341" s="30">
        <v>927</v>
      </c>
      <c r="C341" s="155" t="s">
        <v>54</v>
      </c>
      <c r="D341" s="123" t="s">
        <v>22</v>
      </c>
      <c r="E341" s="126" t="s">
        <v>416</v>
      </c>
      <c r="F341" s="151" t="s">
        <v>7</v>
      </c>
      <c r="G341" s="173">
        <f>SUM(G342)</f>
        <v>503340</v>
      </c>
      <c r="H341" s="173">
        <f>SUM(H342)</f>
        <v>503340</v>
      </c>
      <c r="I341" s="173">
        <f t="shared" ref="I341:I342" si="153">SUM(I342)</f>
        <v>219720</v>
      </c>
      <c r="J341" s="283">
        <f t="shared" si="149"/>
        <v>43.652401954940991</v>
      </c>
    </row>
    <row r="342" spans="1:10" ht="27.6" customHeight="1" x14ac:dyDescent="0.25">
      <c r="A342" s="117" t="s">
        <v>69</v>
      </c>
      <c r="B342" s="7">
        <v>927</v>
      </c>
      <c r="C342" s="111" t="s">
        <v>54</v>
      </c>
      <c r="D342" s="105" t="s">
        <v>22</v>
      </c>
      <c r="E342" s="133" t="s">
        <v>416</v>
      </c>
      <c r="F342" s="140" t="s">
        <v>70</v>
      </c>
      <c r="G342" s="148">
        <f>SUM(G343)</f>
        <v>503340</v>
      </c>
      <c r="H342" s="148">
        <f>SUM(H343)</f>
        <v>503340</v>
      </c>
      <c r="I342" s="148">
        <f t="shared" si="153"/>
        <v>219720</v>
      </c>
      <c r="J342" s="283">
        <f t="shared" si="149"/>
        <v>43.652401954940991</v>
      </c>
    </row>
    <row r="343" spans="1:10" x14ac:dyDescent="0.25">
      <c r="A343" s="109" t="s">
        <v>71</v>
      </c>
      <c r="B343" s="7">
        <v>927</v>
      </c>
      <c r="C343" s="111" t="s">
        <v>54</v>
      </c>
      <c r="D343" s="105" t="s">
        <v>22</v>
      </c>
      <c r="E343" s="133" t="s">
        <v>416</v>
      </c>
      <c r="F343" s="140" t="s">
        <v>72</v>
      </c>
      <c r="G343" s="148">
        <v>503340</v>
      </c>
      <c r="H343" s="148">
        <v>503340</v>
      </c>
      <c r="I343" s="148">
        <v>219720</v>
      </c>
      <c r="J343" s="283">
        <f t="shared" si="149"/>
        <v>43.652401954940991</v>
      </c>
    </row>
    <row r="344" spans="1:10" ht="21" customHeight="1" x14ac:dyDescent="0.25">
      <c r="A344" s="168" t="s">
        <v>260</v>
      </c>
      <c r="B344" s="30">
        <v>927</v>
      </c>
      <c r="C344" s="155" t="s">
        <v>54</v>
      </c>
      <c r="D344" s="123" t="s">
        <v>22</v>
      </c>
      <c r="E344" s="150" t="s">
        <v>299</v>
      </c>
      <c r="F344" s="151" t="s">
        <v>7</v>
      </c>
      <c r="G344" s="173">
        <f>SUM(G345+G349+G347)</f>
        <v>8542621.0300000012</v>
      </c>
      <c r="H344" s="173">
        <f>SUM(H345+H349+H347)</f>
        <v>8542621.0300000012</v>
      </c>
      <c r="I344" s="173">
        <f t="shared" ref="I344" si="154">SUM(I345+I349+I347)</f>
        <v>5881410.4299999997</v>
      </c>
      <c r="J344" s="283">
        <f t="shared" si="149"/>
        <v>68.847844348305344</v>
      </c>
    </row>
    <row r="345" spans="1:10" x14ac:dyDescent="0.25">
      <c r="A345" s="203" t="s">
        <v>11</v>
      </c>
      <c r="B345" s="7">
        <v>927</v>
      </c>
      <c r="C345" s="111" t="s">
        <v>54</v>
      </c>
      <c r="D345" s="105" t="s">
        <v>22</v>
      </c>
      <c r="E345" s="133" t="s">
        <v>299</v>
      </c>
      <c r="F345" s="140" t="s">
        <v>12</v>
      </c>
      <c r="G345" s="148">
        <f t="shared" ref="G345:I349" si="155">SUM(G346)</f>
        <v>1632771.73</v>
      </c>
      <c r="H345" s="148">
        <f t="shared" si="155"/>
        <v>1632771.73</v>
      </c>
      <c r="I345" s="148">
        <f t="shared" si="155"/>
        <v>581926.56000000006</v>
      </c>
      <c r="J345" s="283">
        <f t="shared" si="149"/>
        <v>35.640411290070539</v>
      </c>
    </row>
    <row r="346" spans="1:10" ht="23.25" x14ac:dyDescent="0.25">
      <c r="A346" s="132" t="s">
        <v>147</v>
      </c>
      <c r="B346" s="7">
        <v>927</v>
      </c>
      <c r="C346" s="111" t="s">
        <v>54</v>
      </c>
      <c r="D346" s="105" t="s">
        <v>22</v>
      </c>
      <c r="E346" s="133" t="s">
        <v>299</v>
      </c>
      <c r="F346" s="140" t="s">
        <v>13</v>
      </c>
      <c r="G346" s="148">
        <v>1632771.73</v>
      </c>
      <c r="H346" s="148">
        <v>1632771.73</v>
      </c>
      <c r="I346" s="148">
        <v>581926.56000000006</v>
      </c>
      <c r="J346" s="283">
        <f t="shared" si="149"/>
        <v>35.640411290070539</v>
      </c>
    </row>
    <row r="347" spans="1:10" ht="25.15" customHeight="1" x14ac:dyDescent="0.25">
      <c r="A347" s="117" t="s">
        <v>69</v>
      </c>
      <c r="B347" s="7">
        <v>927</v>
      </c>
      <c r="C347" s="111" t="s">
        <v>54</v>
      </c>
      <c r="D347" s="105" t="s">
        <v>22</v>
      </c>
      <c r="E347" s="133" t="s">
        <v>299</v>
      </c>
      <c r="F347" s="140" t="s">
        <v>70</v>
      </c>
      <c r="G347" s="148">
        <f>SUM(G348)</f>
        <v>409849.3</v>
      </c>
      <c r="H347" s="148">
        <f>SUM(H348)</f>
        <v>409849.3</v>
      </c>
      <c r="I347" s="148">
        <f t="shared" ref="I347" si="156">SUM(I348)</f>
        <v>271680</v>
      </c>
      <c r="J347" s="283">
        <f t="shared" si="149"/>
        <v>66.287779435026479</v>
      </c>
    </row>
    <row r="348" spans="1:10" x14ac:dyDescent="0.25">
      <c r="A348" s="109" t="s">
        <v>71</v>
      </c>
      <c r="B348" s="7">
        <v>927</v>
      </c>
      <c r="C348" s="111" t="s">
        <v>54</v>
      </c>
      <c r="D348" s="105" t="s">
        <v>22</v>
      </c>
      <c r="E348" s="133" t="s">
        <v>299</v>
      </c>
      <c r="F348" s="140" t="s">
        <v>72</v>
      </c>
      <c r="G348" s="148">
        <v>409849.3</v>
      </c>
      <c r="H348" s="148">
        <v>409849.3</v>
      </c>
      <c r="I348" s="148">
        <v>271680</v>
      </c>
      <c r="J348" s="283">
        <f t="shared" si="149"/>
        <v>66.287779435026479</v>
      </c>
    </row>
    <row r="349" spans="1:10" x14ac:dyDescent="0.25">
      <c r="A349" s="203" t="s">
        <v>33</v>
      </c>
      <c r="B349" s="7">
        <v>927</v>
      </c>
      <c r="C349" s="111" t="s">
        <v>54</v>
      </c>
      <c r="D349" s="105" t="s">
        <v>22</v>
      </c>
      <c r="E349" s="133" t="s">
        <v>299</v>
      </c>
      <c r="F349" s="140" t="s">
        <v>34</v>
      </c>
      <c r="G349" s="148">
        <f t="shared" si="155"/>
        <v>6500000</v>
      </c>
      <c r="H349" s="148">
        <f t="shared" si="155"/>
        <v>6500000</v>
      </c>
      <c r="I349" s="148">
        <f t="shared" si="155"/>
        <v>5027803.87</v>
      </c>
      <c r="J349" s="283">
        <f t="shared" si="149"/>
        <v>77.350828769230773</v>
      </c>
    </row>
    <row r="350" spans="1:10" ht="23.25" x14ac:dyDescent="0.25">
      <c r="A350" s="132" t="s">
        <v>77</v>
      </c>
      <c r="B350" s="7">
        <v>927</v>
      </c>
      <c r="C350" s="111" t="s">
        <v>54</v>
      </c>
      <c r="D350" s="105" t="s">
        <v>22</v>
      </c>
      <c r="E350" s="133" t="s">
        <v>299</v>
      </c>
      <c r="F350" s="140" t="s">
        <v>78</v>
      </c>
      <c r="G350" s="148">
        <v>6500000</v>
      </c>
      <c r="H350" s="148">
        <v>6500000</v>
      </c>
      <c r="I350" s="148">
        <v>5027803.87</v>
      </c>
      <c r="J350" s="283">
        <f t="shared" si="149"/>
        <v>77.350828769230773</v>
      </c>
    </row>
    <row r="351" spans="1:10" ht="26.25" x14ac:dyDescent="0.25">
      <c r="A351" s="216" t="s">
        <v>276</v>
      </c>
      <c r="B351" s="214">
        <v>927</v>
      </c>
      <c r="C351" s="204" t="s">
        <v>54</v>
      </c>
      <c r="D351" s="206" t="s">
        <v>54</v>
      </c>
      <c r="E351" s="206" t="s">
        <v>106</v>
      </c>
      <c r="F351" s="205" t="s">
        <v>7</v>
      </c>
      <c r="G351" s="173">
        <f>SUM(G355+G352)</f>
        <v>11273452.15</v>
      </c>
      <c r="H351" s="173">
        <f>SUM(H355+H352)</f>
        <v>11273452.15</v>
      </c>
      <c r="I351" s="173">
        <f t="shared" ref="I351" si="157">SUM(I355+I352)</f>
        <v>7605064.5899999999</v>
      </c>
      <c r="J351" s="283">
        <f t="shared" si="149"/>
        <v>67.459944733965088</v>
      </c>
    </row>
    <row r="352" spans="1:10" x14ac:dyDescent="0.25">
      <c r="A352" s="168" t="s">
        <v>260</v>
      </c>
      <c r="B352" s="30">
        <v>927</v>
      </c>
      <c r="C352" s="155" t="s">
        <v>54</v>
      </c>
      <c r="D352" s="206" t="s">
        <v>54</v>
      </c>
      <c r="E352" s="150" t="s">
        <v>299</v>
      </c>
      <c r="F352" s="151" t="s">
        <v>7</v>
      </c>
      <c r="G352" s="173">
        <f>SUM(G353)</f>
        <v>3754120</v>
      </c>
      <c r="H352" s="173">
        <f>SUM(H353)</f>
        <v>3754120</v>
      </c>
      <c r="I352" s="173">
        <f t="shared" ref="I352:I353" si="158">SUM(I353)</f>
        <v>546690.59</v>
      </c>
      <c r="J352" s="283">
        <f t="shared" si="149"/>
        <v>14.562416491747731</v>
      </c>
    </row>
    <row r="353" spans="1:10" ht="22.5" x14ac:dyDescent="0.25">
      <c r="A353" s="117" t="s">
        <v>69</v>
      </c>
      <c r="B353" s="7">
        <v>927</v>
      </c>
      <c r="C353" s="111" t="s">
        <v>54</v>
      </c>
      <c r="D353" s="105" t="s">
        <v>54</v>
      </c>
      <c r="E353" s="133" t="s">
        <v>299</v>
      </c>
      <c r="F353" s="140" t="s">
        <v>70</v>
      </c>
      <c r="G353" s="148">
        <f>SUM(G354)</f>
        <v>3754120</v>
      </c>
      <c r="H353" s="148">
        <f>SUM(H354)</f>
        <v>3754120</v>
      </c>
      <c r="I353" s="148">
        <f t="shared" si="158"/>
        <v>546690.59</v>
      </c>
      <c r="J353" s="283">
        <f t="shared" si="149"/>
        <v>14.562416491747731</v>
      </c>
    </row>
    <row r="354" spans="1:10" x14ac:dyDescent="0.25">
      <c r="A354" s="109" t="s">
        <v>71</v>
      </c>
      <c r="B354" s="7">
        <v>927</v>
      </c>
      <c r="C354" s="111" t="s">
        <v>54</v>
      </c>
      <c r="D354" s="105" t="s">
        <v>54</v>
      </c>
      <c r="E354" s="133" t="s">
        <v>299</v>
      </c>
      <c r="F354" s="140" t="s">
        <v>72</v>
      </c>
      <c r="G354" s="148">
        <v>3754120</v>
      </c>
      <c r="H354" s="148">
        <v>3754120</v>
      </c>
      <c r="I354" s="148">
        <v>546690.59</v>
      </c>
      <c r="J354" s="283">
        <f t="shared" si="149"/>
        <v>14.562416491747731</v>
      </c>
    </row>
    <row r="355" spans="1:10" ht="26.25" x14ac:dyDescent="0.25">
      <c r="A355" s="116" t="s">
        <v>269</v>
      </c>
      <c r="B355" s="17">
        <v>927</v>
      </c>
      <c r="C355" s="155" t="s">
        <v>54</v>
      </c>
      <c r="D355" s="206" t="s">
        <v>54</v>
      </c>
      <c r="E355" s="206" t="s">
        <v>390</v>
      </c>
      <c r="F355" s="154" t="s">
        <v>7</v>
      </c>
      <c r="G355" s="173">
        <f t="shared" ref="G355:I356" si="159">SUM(G356)</f>
        <v>7519332.1500000004</v>
      </c>
      <c r="H355" s="173">
        <f t="shared" si="159"/>
        <v>7519332.1500000004</v>
      </c>
      <c r="I355" s="173">
        <f t="shared" si="159"/>
        <v>7058374</v>
      </c>
      <c r="J355" s="283">
        <f t="shared" si="149"/>
        <v>93.8696929354291</v>
      </c>
    </row>
    <row r="356" spans="1:10" ht="22.5" x14ac:dyDescent="0.25">
      <c r="A356" s="117" t="s">
        <v>69</v>
      </c>
      <c r="B356" s="36">
        <v>927</v>
      </c>
      <c r="C356" s="111" t="s">
        <v>54</v>
      </c>
      <c r="D356" s="105" t="s">
        <v>54</v>
      </c>
      <c r="E356" s="133" t="s">
        <v>390</v>
      </c>
      <c r="F356" s="134">
        <v>400</v>
      </c>
      <c r="G356" s="148">
        <f t="shared" si="159"/>
        <v>7519332.1500000004</v>
      </c>
      <c r="H356" s="148">
        <f t="shared" si="159"/>
        <v>7519332.1500000004</v>
      </c>
      <c r="I356" s="148">
        <f t="shared" si="159"/>
        <v>7058374</v>
      </c>
      <c r="J356" s="283">
        <f t="shared" si="149"/>
        <v>93.8696929354291</v>
      </c>
    </row>
    <row r="357" spans="1:10" x14ac:dyDescent="0.25">
      <c r="A357" s="109" t="s">
        <v>71</v>
      </c>
      <c r="B357" s="36">
        <v>927</v>
      </c>
      <c r="C357" s="111" t="s">
        <v>54</v>
      </c>
      <c r="D357" s="105" t="s">
        <v>54</v>
      </c>
      <c r="E357" s="133" t="s">
        <v>390</v>
      </c>
      <c r="F357" s="134">
        <v>410</v>
      </c>
      <c r="G357" s="148">
        <f>SUM(G359:G359)</f>
        <v>7519332.1500000004</v>
      </c>
      <c r="H357" s="148">
        <f>SUM(H359:H359)</f>
        <v>7519332.1500000004</v>
      </c>
      <c r="I357" s="148">
        <f>SUM(I359:I359)</f>
        <v>7058374</v>
      </c>
      <c r="J357" s="283">
        <f t="shared" si="149"/>
        <v>93.8696929354291</v>
      </c>
    </row>
    <row r="358" spans="1:10" x14ac:dyDescent="0.25">
      <c r="A358" s="109" t="s">
        <v>225</v>
      </c>
      <c r="B358" s="36"/>
      <c r="C358" s="111"/>
      <c r="D358" s="105"/>
      <c r="E358" s="133"/>
      <c r="F358" s="105"/>
      <c r="G358" s="148"/>
      <c r="H358" s="148"/>
      <c r="I358" s="148"/>
      <c r="J358" s="283"/>
    </row>
    <row r="359" spans="1:10" s="252" customFormat="1" ht="23.25" x14ac:dyDescent="0.25">
      <c r="A359" s="132" t="s">
        <v>337</v>
      </c>
      <c r="B359" s="7">
        <v>927</v>
      </c>
      <c r="C359" s="140" t="s">
        <v>54</v>
      </c>
      <c r="D359" s="140" t="s">
        <v>54</v>
      </c>
      <c r="E359" s="133" t="s">
        <v>390</v>
      </c>
      <c r="F359" s="140" t="s">
        <v>72</v>
      </c>
      <c r="G359" s="148">
        <v>7519332.1500000004</v>
      </c>
      <c r="H359" s="148">
        <v>7519332.1500000004</v>
      </c>
      <c r="I359" s="148">
        <v>7058374</v>
      </c>
      <c r="J359" s="283">
        <f t="shared" si="149"/>
        <v>93.8696929354291</v>
      </c>
    </row>
    <row r="360" spans="1:10" s="252" customFormat="1" ht="18" x14ac:dyDescent="0.25">
      <c r="A360" s="122" t="s">
        <v>338</v>
      </c>
      <c r="B360" s="128" t="s">
        <v>83</v>
      </c>
      <c r="C360" s="128" t="s">
        <v>42</v>
      </c>
      <c r="D360" s="124" t="s">
        <v>6</v>
      </c>
      <c r="E360" s="124" t="s">
        <v>106</v>
      </c>
      <c r="F360" s="124" t="s">
        <v>7</v>
      </c>
      <c r="G360" s="143">
        <f>SUM(G361)</f>
        <v>3120000</v>
      </c>
      <c r="H360" s="143">
        <f>SUM(H361)</f>
        <v>3120000</v>
      </c>
      <c r="I360" s="143">
        <f t="shared" ref="I360" si="160">SUM(I361)</f>
        <v>0</v>
      </c>
      <c r="J360" s="283">
        <f t="shared" si="149"/>
        <v>0</v>
      </c>
    </row>
    <row r="361" spans="1:10" s="252" customFormat="1" ht="26.25" x14ac:dyDescent="0.25">
      <c r="A361" s="216" t="s">
        <v>339</v>
      </c>
      <c r="B361" s="214">
        <v>927</v>
      </c>
      <c r="C361" s="204" t="s">
        <v>42</v>
      </c>
      <c r="D361" s="206" t="s">
        <v>54</v>
      </c>
      <c r="E361" s="206" t="s">
        <v>106</v>
      </c>
      <c r="F361" s="205" t="s">
        <v>7</v>
      </c>
      <c r="G361" s="143">
        <f t="shared" ref="G361:I363" si="161">SUM(G362)</f>
        <v>3120000</v>
      </c>
      <c r="H361" s="143">
        <f t="shared" si="161"/>
        <v>3120000</v>
      </c>
      <c r="I361" s="143">
        <f t="shared" si="161"/>
        <v>0</v>
      </c>
      <c r="J361" s="283">
        <f t="shared" si="149"/>
        <v>0</v>
      </c>
    </row>
    <row r="362" spans="1:10" s="252" customFormat="1" x14ac:dyDescent="0.25">
      <c r="A362" s="193" t="s">
        <v>340</v>
      </c>
      <c r="B362" s="214">
        <v>927</v>
      </c>
      <c r="C362" s="204" t="s">
        <v>42</v>
      </c>
      <c r="D362" s="206" t="s">
        <v>54</v>
      </c>
      <c r="E362" s="211" t="s">
        <v>341</v>
      </c>
      <c r="F362" s="205" t="s">
        <v>7</v>
      </c>
      <c r="G362" s="173">
        <f>SUM(G363)</f>
        <v>3120000</v>
      </c>
      <c r="H362" s="173">
        <f t="shared" si="161"/>
        <v>3120000</v>
      </c>
      <c r="I362" s="173">
        <f t="shared" si="161"/>
        <v>0</v>
      </c>
      <c r="J362" s="283">
        <f t="shared" si="149"/>
        <v>0</v>
      </c>
    </row>
    <row r="363" spans="1:10" s="252" customFormat="1" ht="22.5" x14ac:dyDescent="0.25">
      <c r="A363" s="117" t="s">
        <v>69</v>
      </c>
      <c r="B363" s="7">
        <v>927</v>
      </c>
      <c r="C363" s="201" t="s">
        <v>42</v>
      </c>
      <c r="D363" s="200" t="s">
        <v>54</v>
      </c>
      <c r="E363" s="200" t="s">
        <v>341</v>
      </c>
      <c r="F363" s="140" t="s">
        <v>70</v>
      </c>
      <c r="G363" s="148">
        <f t="shared" si="161"/>
        <v>3120000</v>
      </c>
      <c r="H363" s="148">
        <f t="shared" si="161"/>
        <v>3120000</v>
      </c>
      <c r="I363" s="148">
        <f t="shared" si="161"/>
        <v>0</v>
      </c>
      <c r="J363" s="283">
        <f t="shared" si="149"/>
        <v>0</v>
      </c>
    </row>
    <row r="364" spans="1:10" s="252" customFormat="1" x14ac:dyDescent="0.25">
      <c r="A364" s="109" t="s">
        <v>71</v>
      </c>
      <c r="B364" s="7">
        <v>927</v>
      </c>
      <c r="C364" s="201" t="s">
        <v>42</v>
      </c>
      <c r="D364" s="200" t="s">
        <v>54</v>
      </c>
      <c r="E364" s="200" t="s">
        <v>341</v>
      </c>
      <c r="F364" s="140" t="s">
        <v>72</v>
      </c>
      <c r="G364" s="148">
        <v>3120000</v>
      </c>
      <c r="H364" s="148">
        <v>3120000</v>
      </c>
      <c r="I364" s="148"/>
      <c r="J364" s="283">
        <f t="shared" si="149"/>
        <v>0</v>
      </c>
    </row>
    <row r="365" spans="1:10" ht="18" x14ac:dyDescent="0.25">
      <c r="A365" s="13" t="s">
        <v>16</v>
      </c>
      <c r="B365" s="128" t="s">
        <v>83</v>
      </c>
      <c r="C365" s="128" t="s">
        <v>18</v>
      </c>
      <c r="D365" s="124" t="s">
        <v>6</v>
      </c>
      <c r="E365" s="124" t="s">
        <v>106</v>
      </c>
      <c r="F365" s="124" t="s">
        <v>7</v>
      </c>
      <c r="G365" s="143">
        <f>SUM(G366+G372)</f>
        <v>158844979.66999999</v>
      </c>
      <c r="H365" s="143">
        <f>SUM(H366+H372)</f>
        <v>158844979.66999999</v>
      </c>
      <c r="I365" s="143">
        <f>SUM(I366+I372)</f>
        <v>54687498</v>
      </c>
      <c r="J365" s="283">
        <f t="shared" si="149"/>
        <v>34.428219332844598</v>
      </c>
    </row>
    <row r="366" spans="1:10" x14ac:dyDescent="0.25">
      <c r="A366" s="216" t="s">
        <v>19</v>
      </c>
      <c r="B366" s="214">
        <v>927</v>
      </c>
      <c r="C366" s="204" t="s">
        <v>18</v>
      </c>
      <c r="D366" s="206" t="s">
        <v>20</v>
      </c>
      <c r="E366" s="206" t="s">
        <v>106</v>
      </c>
      <c r="F366" s="205" t="s">
        <v>7</v>
      </c>
      <c r="G366" s="143">
        <f>SUM(G367)</f>
        <v>157544979.66999999</v>
      </c>
      <c r="H366" s="143">
        <f t="shared" ref="H366:I366" si="162">SUM(H367)</f>
        <v>157544979.66999999</v>
      </c>
      <c r="I366" s="143">
        <f t="shared" si="162"/>
        <v>53387498</v>
      </c>
      <c r="J366" s="283">
        <f t="shared" si="149"/>
        <v>33.887146459269971</v>
      </c>
    </row>
    <row r="367" spans="1:10" ht="26.25" x14ac:dyDescent="0.25">
      <c r="A367" s="116" t="s">
        <v>243</v>
      </c>
      <c r="B367" s="17">
        <v>927</v>
      </c>
      <c r="C367" s="155" t="s">
        <v>18</v>
      </c>
      <c r="D367" s="123" t="s">
        <v>20</v>
      </c>
      <c r="E367" s="150" t="s">
        <v>268</v>
      </c>
      <c r="F367" s="154" t="s">
        <v>7</v>
      </c>
      <c r="G367" s="173">
        <f t="shared" ref="G367:I368" si="163">SUM(G368)</f>
        <v>157544979.66999999</v>
      </c>
      <c r="H367" s="173">
        <f t="shared" si="163"/>
        <v>157544979.66999999</v>
      </c>
      <c r="I367" s="173">
        <f t="shared" si="163"/>
        <v>53387498</v>
      </c>
      <c r="J367" s="283">
        <f t="shared" si="149"/>
        <v>33.887146459269971</v>
      </c>
    </row>
    <row r="368" spans="1:10" ht="22.5" x14ac:dyDescent="0.25">
      <c r="A368" s="117" t="s">
        <v>69</v>
      </c>
      <c r="B368" s="36">
        <v>927</v>
      </c>
      <c r="C368" s="201" t="s">
        <v>18</v>
      </c>
      <c r="D368" s="200" t="s">
        <v>20</v>
      </c>
      <c r="E368" s="133" t="s">
        <v>268</v>
      </c>
      <c r="F368" s="134">
        <v>400</v>
      </c>
      <c r="G368" s="148">
        <f t="shared" si="163"/>
        <v>157544979.66999999</v>
      </c>
      <c r="H368" s="148">
        <f t="shared" si="163"/>
        <v>157544979.66999999</v>
      </c>
      <c r="I368" s="148">
        <f t="shared" si="163"/>
        <v>53387498</v>
      </c>
      <c r="J368" s="283">
        <f t="shared" si="149"/>
        <v>33.887146459269971</v>
      </c>
    </row>
    <row r="369" spans="1:10" x14ac:dyDescent="0.25">
      <c r="A369" s="109" t="s">
        <v>71</v>
      </c>
      <c r="B369" s="36">
        <v>927</v>
      </c>
      <c r="C369" s="129" t="s">
        <v>18</v>
      </c>
      <c r="D369" s="121" t="s">
        <v>20</v>
      </c>
      <c r="E369" s="133" t="s">
        <v>268</v>
      </c>
      <c r="F369" s="134">
        <v>410</v>
      </c>
      <c r="G369" s="148">
        <f>SUM(G371:G371)</f>
        <v>157544979.66999999</v>
      </c>
      <c r="H369" s="148">
        <f>SUM(H371:H371)</f>
        <v>157544979.66999999</v>
      </c>
      <c r="I369" s="148">
        <f>SUM(I371:I371)</f>
        <v>53387498</v>
      </c>
      <c r="J369" s="283">
        <f t="shared" si="149"/>
        <v>33.887146459269971</v>
      </c>
    </row>
    <row r="370" spans="1:10" x14ac:dyDescent="0.25">
      <c r="A370" s="109" t="s">
        <v>225</v>
      </c>
      <c r="B370" s="36"/>
      <c r="C370" s="201"/>
      <c r="D370" s="200"/>
      <c r="E370" s="133"/>
      <c r="F370" s="105"/>
      <c r="G370" s="148"/>
      <c r="H370" s="148"/>
      <c r="I370" s="148"/>
      <c r="J370" s="283"/>
    </row>
    <row r="371" spans="1:10" ht="27" customHeight="1" x14ac:dyDescent="0.25">
      <c r="A371" s="132" t="s">
        <v>344</v>
      </c>
      <c r="B371" s="36">
        <v>927</v>
      </c>
      <c r="C371" s="129" t="s">
        <v>18</v>
      </c>
      <c r="D371" s="121" t="s">
        <v>20</v>
      </c>
      <c r="E371" s="133" t="s">
        <v>268</v>
      </c>
      <c r="F371" s="111" t="s">
        <v>72</v>
      </c>
      <c r="G371" s="148">
        <v>157544979.66999999</v>
      </c>
      <c r="H371" s="148">
        <v>157544979.66999999</v>
      </c>
      <c r="I371" s="148">
        <v>53387498</v>
      </c>
      <c r="J371" s="283">
        <f t="shared" si="149"/>
        <v>33.887146459269971</v>
      </c>
    </row>
    <row r="372" spans="1:10" ht="16.149999999999999" customHeight="1" x14ac:dyDescent="0.25">
      <c r="A372" s="108" t="s">
        <v>380</v>
      </c>
      <c r="B372" s="17">
        <v>927</v>
      </c>
      <c r="C372" s="155" t="s">
        <v>18</v>
      </c>
      <c r="D372" s="153" t="s">
        <v>18</v>
      </c>
      <c r="E372" s="153" t="s">
        <v>106</v>
      </c>
      <c r="F372" s="154" t="s">
        <v>7</v>
      </c>
      <c r="G372" s="148">
        <f t="shared" ref="G372:I374" si="164">SUM(G373)</f>
        <v>1300000</v>
      </c>
      <c r="H372" s="148">
        <f t="shared" si="164"/>
        <v>1300000</v>
      </c>
      <c r="I372" s="148">
        <f t="shared" si="164"/>
        <v>1300000</v>
      </c>
      <c r="J372" s="283">
        <f t="shared" si="149"/>
        <v>100</v>
      </c>
    </row>
    <row r="373" spans="1:10" ht="21.6" customHeight="1" x14ac:dyDescent="0.25">
      <c r="A373" s="119" t="s">
        <v>381</v>
      </c>
      <c r="B373" s="17">
        <v>927</v>
      </c>
      <c r="C373" s="149" t="s">
        <v>18</v>
      </c>
      <c r="D373" s="151" t="s">
        <v>18</v>
      </c>
      <c r="E373" s="153" t="s">
        <v>382</v>
      </c>
      <c r="F373" s="154" t="s">
        <v>7</v>
      </c>
      <c r="G373" s="173">
        <f t="shared" si="164"/>
        <v>1300000</v>
      </c>
      <c r="H373" s="173">
        <f t="shared" si="164"/>
        <v>1300000</v>
      </c>
      <c r="I373" s="173">
        <f t="shared" si="164"/>
        <v>1300000</v>
      </c>
      <c r="J373" s="283">
        <f t="shared" si="149"/>
        <v>100</v>
      </c>
    </row>
    <row r="374" spans="1:10" ht="27" customHeight="1" x14ac:dyDescent="0.25">
      <c r="A374" s="203" t="s">
        <v>33</v>
      </c>
      <c r="B374" s="18">
        <v>927</v>
      </c>
      <c r="C374" s="105" t="s">
        <v>18</v>
      </c>
      <c r="D374" s="107" t="s">
        <v>18</v>
      </c>
      <c r="E374" s="112" t="s">
        <v>382</v>
      </c>
      <c r="F374" s="107" t="s">
        <v>34</v>
      </c>
      <c r="G374" s="148">
        <f t="shared" si="164"/>
        <v>1300000</v>
      </c>
      <c r="H374" s="148">
        <f t="shared" si="164"/>
        <v>1300000</v>
      </c>
      <c r="I374" s="148">
        <f t="shared" si="164"/>
        <v>1300000</v>
      </c>
      <c r="J374" s="283">
        <f t="shared" si="149"/>
        <v>100</v>
      </c>
    </row>
    <row r="375" spans="1:10" ht="27" customHeight="1" x14ac:dyDescent="0.25">
      <c r="A375" s="132" t="s">
        <v>77</v>
      </c>
      <c r="B375" s="18">
        <v>927</v>
      </c>
      <c r="C375" s="105" t="s">
        <v>18</v>
      </c>
      <c r="D375" s="107" t="s">
        <v>18</v>
      </c>
      <c r="E375" s="112" t="s">
        <v>382</v>
      </c>
      <c r="F375" s="107" t="s">
        <v>78</v>
      </c>
      <c r="G375" s="148">
        <v>1300000</v>
      </c>
      <c r="H375" s="148">
        <v>1300000</v>
      </c>
      <c r="I375" s="148">
        <v>1300000</v>
      </c>
      <c r="J375" s="283">
        <f t="shared" si="149"/>
        <v>100</v>
      </c>
    </row>
    <row r="376" spans="1:10" ht="18" x14ac:dyDescent="0.25">
      <c r="A376" s="15" t="s">
        <v>35</v>
      </c>
      <c r="B376" s="93">
        <v>927</v>
      </c>
      <c r="C376" s="146" t="s">
        <v>36</v>
      </c>
      <c r="D376" s="147" t="s">
        <v>6</v>
      </c>
      <c r="E376" s="147" t="s">
        <v>106</v>
      </c>
      <c r="F376" s="147" t="s">
        <v>7</v>
      </c>
      <c r="G376" s="160">
        <f>SUM(G377+G381+G385+G400)</f>
        <v>46265146.540000007</v>
      </c>
      <c r="H376" s="160">
        <f>SUM(H377+H381+H385+H400)</f>
        <v>46265146.540000007</v>
      </c>
      <c r="I376" s="160">
        <f t="shared" ref="I376" si="165">SUM(I377+I381+I385+I400)</f>
        <v>29283913.129999999</v>
      </c>
      <c r="J376" s="283">
        <f t="shared" si="149"/>
        <v>63.295840000596691</v>
      </c>
    </row>
    <row r="377" spans="1:10" x14ac:dyDescent="0.25">
      <c r="A377" s="16" t="s">
        <v>85</v>
      </c>
      <c r="B377" s="20">
        <v>927</v>
      </c>
      <c r="C377" s="21" t="s">
        <v>36</v>
      </c>
      <c r="D377" s="22" t="s">
        <v>20</v>
      </c>
      <c r="E377" s="22" t="s">
        <v>106</v>
      </c>
      <c r="F377" s="22" t="s">
        <v>7</v>
      </c>
      <c r="G377" s="160">
        <f t="shared" ref="G377:I379" si="166">SUM(G378)</f>
        <v>3476228.1</v>
      </c>
      <c r="H377" s="160">
        <f t="shared" si="166"/>
        <v>3476228.1</v>
      </c>
      <c r="I377" s="160">
        <f t="shared" si="166"/>
        <v>2190069.4500000002</v>
      </c>
      <c r="J377" s="283">
        <f t="shared" si="149"/>
        <v>63.001315995345649</v>
      </c>
    </row>
    <row r="378" spans="1:10" ht="26.25" x14ac:dyDescent="0.25">
      <c r="A378" s="11" t="s">
        <v>218</v>
      </c>
      <c r="B378" s="36">
        <v>927</v>
      </c>
      <c r="C378" s="105" t="s">
        <v>36</v>
      </c>
      <c r="D378" s="106" t="s">
        <v>20</v>
      </c>
      <c r="E378" s="112" t="s">
        <v>217</v>
      </c>
      <c r="F378" s="107" t="s">
        <v>7</v>
      </c>
      <c r="G378" s="148">
        <f t="shared" si="166"/>
        <v>3476228.1</v>
      </c>
      <c r="H378" s="148">
        <f t="shared" si="166"/>
        <v>3476228.1</v>
      </c>
      <c r="I378" s="148">
        <f t="shared" si="166"/>
        <v>2190069.4500000002</v>
      </c>
      <c r="J378" s="283">
        <f t="shared" si="149"/>
        <v>63.001315995345649</v>
      </c>
    </row>
    <row r="379" spans="1:10" x14ac:dyDescent="0.25">
      <c r="A379" s="10" t="s">
        <v>84</v>
      </c>
      <c r="B379" s="36">
        <v>927</v>
      </c>
      <c r="C379" s="105" t="s">
        <v>36</v>
      </c>
      <c r="D379" s="106" t="s">
        <v>20</v>
      </c>
      <c r="E379" s="112" t="s">
        <v>217</v>
      </c>
      <c r="F379" s="105" t="s">
        <v>74</v>
      </c>
      <c r="G379" s="148">
        <f>SUM(G380)</f>
        <v>3476228.1</v>
      </c>
      <c r="H379" s="148">
        <f>SUM(H380)</f>
        <v>3476228.1</v>
      </c>
      <c r="I379" s="148">
        <f t="shared" si="166"/>
        <v>2190069.4500000002</v>
      </c>
      <c r="J379" s="283">
        <f t="shared" si="149"/>
        <v>63.001315995345649</v>
      </c>
    </row>
    <row r="380" spans="1:10" ht="24.6" customHeight="1" x14ac:dyDescent="0.25">
      <c r="A380" s="170" t="s">
        <v>152</v>
      </c>
      <c r="B380" s="36">
        <v>927</v>
      </c>
      <c r="C380" s="105" t="s">
        <v>36</v>
      </c>
      <c r="D380" s="106" t="s">
        <v>20</v>
      </c>
      <c r="E380" s="112" t="s">
        <v>217</v>
      </c>
      <c r="F380" s="105" t="s">
        <v>150</v>
      </c>
      <c r="G380" s="148">
        <v>3476228.1</v>
      </c>
      <c r="H380" s="148">
        <v>3476228.1</v>
      </c>
      <c r="I380" s="148">
        <v>2190069.4500000002</v>
      </c>
      <c r="J380" s="283">
        <f t="shared" si="149"/>
        <v>63.001315995345649</v>
      </c>
    </row>
    <row r="381" spans="1:10" x14ac:dyDescent="0.25">
      <c r="A381" s="108" t="s">
        <v>86</v>
      </c>
      <c r="B381" s="30">
        <v>927</v>
      </c>
      <c r="C381" s="149" t="s">
        <v>36</v>
      </c>
      <c r="D381" s="150" t="s">
        <v>9</v>
      </c>
      <c r="E381" s="150" t="s">
        <v>106</v>
      </c>
      <c r="F381" s="151" t="s">
        <v>7</v>
      </c>
      <c r="G381" s="160">
        <f>SUM(G382)</f>
        <v>88000</v>
      </c>
      <c r="H381" s="160">
        <f>SUM(H382)</f>
        <v>88000</v>
      </c>
      <c r="I381" s="160">
        <f t="shared" ref="I381" si="167">SUM(I382)</f>
        <v>8300</v>
      </c>
      <c r="J381" s="283">
        <f t="shared" si="149"/>
        <v>9.4318181818181817</v>
      </c>
    </row>
    <row r="382" spans="1:10" ht="39" x14ac:dyDescent="0.25">
      <c r="A382" s="11" t="s">
        <v>87</v>
      </c>
      <c r="B382" s="58">
        <v>927</v>
      </c>
      <c r="C382" s="123" t="s">
        <v>36</v>
      </c>
      <c r="D382" s="126" t="s">
        <v>9</v>
      </c>
      <c r="E382" s="124" t="s">
        <v>112</v>
      </c>
      <c r="F382" s="127" t="s">
        <v>7</v>
      </c>
      <c r="G382" s="160">
        <f t="shared" ref="G382:I383" si="168">SUM(G383)</f>
        <v>88000</v>
      </c>
      <c r="H382" s="160">
        <f t="shared" si="168"/>
        <v>88000</v>
      </c>
      <c r="I382" s="160">
        <f t="shared" si="168"/>
        <v>8300</v>
      </c>
      <c r="J382" s="283">
        <f t="shared" si="149"/>
        <v>9.4318181818181817</v>
      </c>
    </row>
    <row r="383" spans="1:10" x14ac:dyDescent="0.25">
      <c r="A383" s="10" t="s">
        <v>73</v>
      </c>
      <c r="B383" s="36">
        <v>927</v>
      </c>
      <c r="C383" s="105" t="s">
        <v>36</v>
      </c>
      <c r="D383" s="106" t="s">
        <v>9</v>
      </c>
      <c r="E383" s="112" t="s">
        <v>112</v>
      </c>
      <c r="F383" s="105" t="s">
        <v>74</v>
      </c>
      <c r="G383" s="161">
        <f t="shared" si="168"/>
        <v>88000</v>
      </c>
      <c r="H383" s="161">
        <f t="shared" si="168"/>
        <v>88000</v>
      </c>
      <c r="I383" s="161">
        <f t="shared" si="168"/>
        <v>8300</v>
      </c>
      <c r="J383" s="283">
        <f t="shared" si="149"/>
        <v>9.4318181818181817</v>
      </c>
    </row>
    <row r="384" spans="1:10" ht="23.45" customHeight="1" x14ac:dyDescent="0.25">
      <c r="A384" s="170" t="s">
        <v>152</v>
      </c>
      <c r="B384" s="36">
        <v>927</v>
      </c>
      <c r="C384" s="105" t="s">
        <v>36</v>
      </c>
      <c r="D384" s="106" t="s">
        <v>9</v>
      </c>
      <c r="E384" s="112" t="s">
        <v>112</v>
      </c>
      <c r="F384" s="105" t="s">
        <v>150</v>
      </c>
      <c r="G384" s="161">
        <v>88000</v>
      </c>
      <c r="H384" s="161">
        <v>88000</v>
      </c>
      <c r="I384" s="161">
        <v>8300</v>
      </c>
      <c r="J384" s="283">
        <f t="shared" si="149"/>
        <v>9.4318181818181817</v>
      </c>
    </row>
    <row r="385" spans="1:10" x14ac:dyDescent="0.25">
      <c r="A385" s="8" t="s">
        <v>37</v>
      </c>
      <c r="B385" s="30">
        <v>927</v>
      </c>
      <c r="C385" s="149" t="s">
        <v>36</v>
      </c>
      <c r="D385" s="150" t="s">
        <v>38</v>
      </c>
      <c r="E385" s="150" t="s">
        <v>106</v>
      </c>
      <c r="F385" s="151" t="s">
        <v>7</v>
      </c>
      <c r="G385" s="143">
        <f>SUM(G386+G392+G389+G397)</f>
        <v>39998194.440000005</v>
      </c>
      <c r="H385" s="143">
        <f>SUM(H386+H392+H389+H397)</f>
        <v>39998194.440000005</v>
      </c>
      <c r="I385" s="143">
        <f t="shared" ref="I385" si="169">SUM(I386+I392+I389+I397)</f>
        <v>25566476.640000001</v>
      </c>
      <c r="J385" s="283">
        <f t="shared" si="149"/>
        <v>63.919076843209623</v>
      </c>
    </row>
    <row r="386" spans="1:10" s="244" customFormat="1" ht="39" x14ac:dyDescent="0.25">
      <c r="A386" s="139" t="s">
        <v>88</v>
      </c>
      <c r="B386" s="30">
        <v>927</v>
      </c>
      <c r="C386" s="149" t="s">
        <v>36</v>
      </c>
      <c r="D386" s="150" t="s">
        <v>38</v>
      </c>
      <c r="E386" s="153" t="s">
        <v>113</v>
      </c>
      <c r="F386" s="149" t="s">
        <v>7</v>
      </c>
      <c r="G386" s="160">
        <f t="shared" ref="G386:I387" si="170">SUM(G387)</f>
        <v>226635.84</v>
      </c>
      <c r="H386" s="160">
        <f t="shared" si="170"/>
        <v>226635.84</v>
      </c>
      <c r="I386" s="160">
        <f t="shared" si="170"/>
        <v>223107.04</v>
      </c>
      <c r="J386" s="283">
        <f t="shared" si="149"/>
        <v>98.442964713789323</v>
      </c>
    </row>
    <row r="387" spans="1:10" x14ac:dyDescent="0.25">
      <c r="A387" s="10" t="s">
        <v>73</v>
      </c>
      <c r="B387" s="18">
        <v>927</v>
      </c>
      <c r="C387" s="105" t="s">
        <v>36</v>
      </c>
      <c r="D387" s="106" t="s">
        <v>38</v>
      </c>
      <c r="E387" s="112" t="s">
        <v>113</v>
      </c>
      <c r="F387" s="105" t="s">
        <v>74</v>
      </c>
      <c r="G387" s="161">
        <f t="shared" si="170"/>
        <v>226635.84</v>
      </c>
      <c r="H387" s="161">
        <f t="shared" si="170"/>
        <v>226635.84</v>
      </c>
      <c r="I387" s="161">
        <f t="shared" si="170"/>
        <v>223107.04</v>
      </c>
      <c r="J387" s="283">
        <f t="shared" si="149"/>
        <v>98.442964713789323</v>
      </c>
    </row>
    <row r="388" spans="1:10" x14ac:dyDescent="0.25">
      <c r="A388" s="110" t="s">
        <v>149</v>
      </c>
      <c r="B388" s="18">
        <v>927</v>
      </c>
      <c r="C388" s="105" t="s">
        <v>36</v>
      </c>
      <c r="D388" s="106" t="s">
        <v>38</v>
      </c>
      <c r="E388" s="112" t="s">
        <v>113</v>
      </c>
      <c r="F388" s="105" t="s">
        <v>148</v>
      </c>
      <c r="G388" s="161">
        <v>226635.84</v>
      </c>
      <c r="H388" s="161">
        <v>226635.84</v>
      </c>
      <c r="I388" s="161">
        <v>223107.04</v>
      </c>
      <c r="J388" s="283">
        <f t="shared" si="149"/>
        <v>98.442964713789323</v>
      </c>
    </row>
    <row r="389" spans="1:10" s="244" customFormat="1" ht="51.75" x14ac:dyDescent="0.25">
      <c r="A389" s="193" t="s">
        <v>279</v>
      </c>
      <c r="B389" s="30">
        <v>927</v>
      </c>
      <c r="C389" s="149" t="s">
        <v>36</v>
      </c>
      <c r="D389" s="150" t="s">
        <v>38</v>
      </c>
      <c r="E389" s="153" t="s">
        <v>154</v>
      </c>
      <c r="F389" s="151" t="s">
        <v>7</v>
      </c>
      <c r="G389" s="160">
        <f t="shared" ref="G389:I390" si="171">SUM(G390)</f>
        <v>14189868</v>
      </c>
      <c r="H389" s="160">
        <f t="shared" si="171"/>
        <v>14189868</v>
      </c>
      <c r="I389" s="160">
        <f t="shared" si="171"/>
        <v>6567510</v>
      </c>
      <c r="J389" s="283">
        <f t="shared" si="149"/>
        <v>46.283094388193042</v>
      </c>
    </row>
    <row r="390" spans="1:10" ht="22.5" x14ac:dyDescent="0.25">
      <c r="A390" s="174" t="s">
        <v>69</v>
      </c>
      <c r="B390" s="36">
        <v>927</v>
      </c>
      <c r="C390" s="105" t="s">
        <v>36</v>
      </c>
      <c r="D390" s="106" t="s">
        <v>38</v>
      </c>
      <c r="E390" s="112" t="s">
        <v>154</v>
      </c>
      <c r="F390" s="107" t="s">
        <v>70</v>
      </c>
      <c r="G390" s="161">
        <f t="shared" si="171"/>
        <v>14189868</v>
      </c>
      <c r="H390" s="161">
        <f t="shared" si="171"/>
        <v>14189868</v>
      </c>
      <c r="I390" s="161">
        <f t="shared" si="171"/>
        <v>6567510</v>
      </c>
      <c r="J390" s="283">
        <f t="shared" si="149"/>
        <v>46.283094388193042</v>
      </c>
    </row>
    <row r="391" spans="1:10" x14ac:dyDescent="0.25">
      <c r="A391" s="175" t="s">
        <v>71</v>
      </c>
      <c r="B391" s="36">
        <v>927</v>
      </c>
      <c r="C391" s="105" t="s">
        <v>36</v>
      </c>
      <c r="D391" s="106" t="s">
        <v>38</v>
      </c>
      <c r="E391" s="112" t="s">
        <v>154</v>
      </c>
      <c r="F391" s="107" t="s">
        <v>72</v>
      </c>
      <c r="G391" s="161">
        <v>14189868</v>
      </c>
      <c r="H391" s="161">
        <v>14189868</v>
      </c>
      <c r="I391" s="161">
        <v>6567510</v>
      </c>
      <c r="J391" s="283">
        <f t="shared" si="149"/>
        <v>46.283094388193042</v>
      </c>
    </row>
    <row r="392" spans="1:10" s="244" customFormat="1" ht="102.75" x14ac:dyDescent="0.25">
      <c r="A392" s="115" t="s">
        <v>232</v>
      </c>
      <c r="B392" s="17">
        <v>927</v>
      </c>
      <c r="C392" s="149" t="s">
        <v>36</v>
      </c>
      <c r="D392" s="150" t="s">
        <v>38</v>
      </c>
      <c r="E392" s="153" t="s">
        <v>114</v>
      </c>
      <c r="F392" s="149" t="s">
        <v>7</v>
      </c>
      <c r="G392" s="160">
        <f t="shared" ref="G392:I393" si="172">SUM(G393)</f>
        <v>25001196</v>
      </c>
      <c r="H392" s="160">
        <f t="shared" si="172"/>
        <v>25001196</v>
      </c>
      <c r="I392" s="160">
        <f t="shared" si="172"/>
        <v>18195365</v>
      </c>
      <c r="J392" s="283">
        <f t="shared" si="149"/>
        <v>72.777978301518047</v>
      </c>
    </row>
    <row r="393" spans="1:10" ht="153.75" x14ac:dyDescent="0.25">
      <c r="A393" s="115" t="s">
        <v>235</v>
      </c>
      <c r="B393" s="18">
        <v>927</v>
      </c>
      <c r="C393" s="105" t="s">
        <v>36</v>
      </c>
      <c r="D393" s="106" t="s">
        <v>38</v>
      </c>
      <c r="E393" s="112" t="s">
        <v>236</v>
      </c>
      <c r="F393" s="105" t="s">
        <v>7</v>
      </c>
      <c r="G393" s="161">
        <f t="shared" si="172"/>
        <v>25001196</v>
      </c>
      <c r="H393" s="161">
        <f t="shared" si="172"/>
        <v>25001196</v>
      </c>
      <c r="I393" s="161">
        <f t="shared" si="172"/>
        <v>18195365</v>
      </c>
      <c r="J393" s="283">
        <f t="shared" si="149"/>
        <v>72.777978301518047</v>
      </c>
    </row>
    <row r="394" spans="1:10" x14ac:dyDescent="0.25">
      <c r="A394" s="19" t="s">
        <v>73</v>
      </c>
      <c r="B394" s="23">
        <v>927</v>
      </c>
      <c r="C394" s="145" t="s">
        <v>36</v>
      </c>
      <c r="D394" s="157" t="s">
        <v>38</v>
      </c>
      <c r="E394" s="112" t="s">
        <v>236</v>
      </c>
      <c r="F394" s="145" t="s">
        <v>74</v>
      </c>
      <c r="G394" s="161">
        <f>SUM(G396+G395)</f>
        <v>25001196</v>
      </c>
      <c r="H394" s="161">
        <f>SUM(H396+H395)</f>
        <v>25001196</v>
      </c>
      <c r="I394" s="161">
        <f t="shared" ref="I394" si="173">SUM(I396+I395)</f>
        <v>18195365</v>
      </c>
      <c r="J394" s="283">
        <f t="shared" si="149"/>
        <v>72.777978301518047</v>
      </c>
    </row>
    <row r="395" spans="1:10" x14ac:dyDescent="0.25">
      <c r="A395" s="110" t="s">
        <v>149</v>
      </c>
      <c r="B395" s="18">
        <v>927</v>
      </c>
      <c r="C395" s="105" t="s">
        <v>36</v>
      </c>
      <c r="D395" s="106" t="s">
        <v>38</v>
      </c>
      <c r="E395" s="112" t="s">
        <v>236</v>
      </c>
      <c r="F395" s="105" t="s">
        <v>148</v>
      </c>
      <c r="G395" s="161">
        <v>19154364</v>
      </c>
      <c r="H395" s="161">
        <v>16254364</v>
      </c>
      <c r="I395" s="161">
        <v>11714715.970000001</v>
      </c>
      <c r="J395" s="283">
        <f t="shared" ref="J395:J458" si="174">SUM(I395/H395*100)</f>
        <v>72.071204816134298</v>
      </c>
    </row>
    <row r="396" spans="1:10" ht="26.45" customHeight="1" x14ac:dyDescent="0.25">
      <c r="A396" s="170" t="s">
        <v>152</v>
      </c>
      <c r="B396" s="18">
        <v>927</v>
      </c>
      <c r="C396" s="105" t="s">
        <v>36</v>
      </c>
      <c r="D396" s="106" t="s">
        <v>38</v>
      </c>
      <c r="E396" s="112" t="s">
        <v>236</v>
      </c>
      <c r="F396" s="105" t="s">
        <v>150</v>
      </c>
      <c r="G396" s="161">
        <v>5846832</v>
      </c>
      <c r="H396" s="161">
        <v>8746832</v>
      </c>
      <c r="I396" s="161">
        <v>6480649.0300000003</v>
      </c>
      <c r="J396" s="283">
        <f t="shared" si="174"/>
        <v>74.091385658258901</v>
      </c>
    </row>
    <row r="397" spans="1:10" ht="26.25" x14ac:dyDescent="0.25">
      <c r="A397" s="139" t="s">
        <v>241</v>
      </c>
      <c r="B397" s="58">
        <v>927</v>
      </c>
      <c r="C397" s="123" t="s">
        <v>36</v>
      </c>
      <c r="D397" s="126" t="s">
        <v>38</v>
      </c>
      <c r="E397" s="124" t="s">
        <v>227</v>
      </c>
      <c r="F397" s="123" t="s">
        <v>7</v>
      </c>
      <c r="G397" s="173">
        <f t="shared" ref="G397:I398" si="175">SUM(G398)</f>
        <v>580494.6</v>
      </c>
      <c r="H397" s="173">
        <f t="shared" si="175"/>
        <v>580494.6</v>
      </c>
      <c r="I397" s="173">
        <f t="shared" si="175"/>
        <v>580494.6</v>
      </c>
      <c r="J397" s="283">
        <f t="shared" si="174"/>
        <v>100</v>
      </c>
    </row>
    <row r="398" spans="1:10" ht="24" customHeight="1" x14ac:dyDescent="0.25">
      <c r="A398" s="110" t="s">
        <v>73</v>
      </c>
      <c r="B398" s="36">
        <v>927</v>
      </c>
      <c r="C398" s="105" t="s">
        <v>36</v>
      </c>
      <c r="D398" s="157" t="s">
        <v>38</v>
      </c>
      <c r="E398" s="112" t="s">
        <v>227</v>
      </c>
      <c r="F398" s="105" t="s">
        <v>74</v>
      </c>
      <c r="G398" s="148">
        <f>SUM(G399)</f>
        <v>580494.6</v>
      </c>
      <c r="H398" s="148">
        <f>SUM(H399)</f>
        <v>580494.6</v>
      </c>
      <c r="I398" s="148">
        <f t="shared" si="175"/>
        <v>580494.6</v>
      </c>
      <c r="J398" s="283">
        <f t="shared" si="174"/>
        <v>100</v>
      </c>
    </row>
    <row r="399" spans="1:10" ht="24" customHeight="1" x14ac:dyDescent="0.25">
      <c r="A399" s="170" t="s">
        <v>152</v>
      </c>
      <c r="B399" s="36">
        <v>927</v>
      </c>
      <c r="C399" s="105" t="s">
        <v>36</v>
      </c>
      <c r="D399" s="106" t="s">
        <v>38</v>
      </c>
      <c r="E399" s="112" t="s">
        <v>227</v>
      </c>
      <c r="F399" s="105" t="s">
        <v>150</v>
      </c>
      <c r="G399" s="148">
        <v>580494.6</v>
      </c>
      <c r="H399" s="148">
        <v>580494.6</v>
      </c>
      <c r="I399" s="148">
        <v>580494.6</v>
      </c>
      <c r="J399" s="283">
        <f t="shared" si="174"/>
        <v>100</v>
      </c>
    </row>
    <row r="400" spans="1:10" ht="26.25" x14ac:dyDescent="0.25">
      <c r="A400" s="8" t="s">
        <v>89</v>
      </c>
      <c r="B400" s="17">
        <v>927</v>
      </c>
      <c r="C400" s="149" t="s">
        <v>36</v>
      </c>
      <c r="D400" s="150" t="s">
        <v>42</v>
      </c>
      <c r="E400" s="150" t="s">
        <v>106</v>
      </c>
      <c r="F400" s="151" t="s">
        <v>7</v>
      </c>
      <c r="G400" s="160">
        <f>SUM(G401+G406)</f>
        <v>2702724</v>
      </c>
      <c r="H400" s="160">
        <f>SUM(H401+H406)</f>
        <v>2702724</v>
      </c>
      <c r="I400" s="160">
        <f t="shared" ref="I400" si="176">SUM(I401+I406)</f>
        <v>1519067.04</v>
      </c>
      <c r="J400" s="283">
        <f t="shared" si="174"/>
        <v>56.205037584303838</v>
      </c>
    </row>
    <row r="401" spans="1:10" ht="77.25" x14ac:dyDescent="0.25">
      <c r="A401" s="168" t="s">
        <v>318</v>
      </c>
      <c r="B401" s="30">
        <v>927</v>
      </c>
      <c r="C401" s="149" t="s">
        <v>36</v>
      </c>
      <c r="D401" s="150" t="s">
        <v>42</v>
      </c>
      <c r="E401" s="153" t="s">
        <v>110</v>
      </c>
      <c r="F401" s="151" t="s">
        <v>7</v>
      </c>
      <c r="G401" s="160">
        <f>SUM(G402+G404)</f>
        <v>1194420</v>
      </c>
      <c r="H401" s="160">
        <f>SUM(H402+H404)</f>
        <v>1194420</v>
      </c>
      <c r="I401" s="160">
        <f t="shared" ref="I401" si="177">SUM(I402+I404)</f>
        <v>665958.16</v>
      </c>
      <c r="J401" s="283">
        <f t="shared" si="174"/>
        <v>55.755777699636646</v>
      </c>
    </row>
    <row r="402" spans="1:10" ht="55.5" customHeight="1" x14ac:dyDescent="0.25">
      <c r="A402" s="12" t="s">
        <v>27</v>
      </c>
      <c r="B402" s="36">
        <v>927</v>
      </c>
      <c r="C402" s="105" t="s">
        <v>36</v>
      </c>
      <c r="D402" s="106" t="s">
        <v>42</v>
      </c>
      <c r="E402" s="112" t="s">
        <v>110</v>
      </c>
      <c r="F402" s="105" t="s">
        <v>28</v>
      </c>
      <c r="G402" s="161">
        <f>SUM(G403)</f>
        <v>888854</v>
      </c>
      <c r="H402" s="161">
        <f>SUM(H403)</f>
        <v>888854</v>
      </c>
      <c r="I402" s="161">
        <f t="shared" ref="I402" si="178">SUM(I403)</f>
        <v>624380.51</v>
      </c>
      <c r="J402" s="283">
        <f t="shared" si="174"/>
        <v>70.24556451340716</v>
      </c>
    </row>
    <row r="403" spans="1:10" x14ac:dyDescent="0.25">
      <c r="A403" s="9" t="s">
        <v>29</v>
      </c>
      <c r="B403" s="36">
        <v>927</v>
      </c>
      <c r="C403" s="105" t="s">
        <v>36</v>
      </c>
      <c r="D403" s="106" t="s">
        <v>42</v>
      </c>
      <c r="E403" s="112" t="s">
        <v>110</v>
      </c>
      <c r="F403" s="105" t="s">
        <v>30</v>
      </c>
      <c r="G403" s="161">
        <v>888854</v>
      </c>
      <c r="H403" s="161">
        <v>888854</v>
      </c>
      <c r="I403" s="161">
        <v>624380.51</v>
      </c>
      <c r="J403" s="283">
        <f t="shared" si="174"/>
        <v>70.24556451340716</v>
      </c>
    </row>
    <row r="404" spans="1:10" x14ac:dyDescent="0.25">
      <c r="A404" s="12" t="s">
        <v>11</v>
      </c>
      <c r="B404" s="36">
        <v>927</v>
      </c>
      <c r="C404" s="105" t="s">
        <v>36</v>
      </c>
      <c r="D404" s="105" t="s">
        <v>42</v>
      </c>
      <c r="E404" s="112" t="s">
        <v>110</v>
      </c>
      <c r="F404" s="105" t="s">
        <v>12</v>
      </c>
      <c r="G404" s="161">
        <f>SUM(G405)</f>
        <v>305566</v>
      </c>
      <c r="H404" s="161">
        <f>SUM(H405)</f>
        <v>305566</v>
      </c>
      <c r="I404" s="161">
        <f t="shared" ref="I404" si="179">SUM(I405)</f>
        <v>41577.65</v>
      </c>
      <c r="J404" s="283">
        <f t="shared" si="174"/>
        <v>13.606765805096115</v>
      </c>
    </row>
    <row r="405" spans="1:10" ht="23.25" x14ac:dyDescent="0.25">
      <c r="A405" s="109" t="s">
        <v>147</v>
      </c>
      <c r="B405" s="36">
        <v>927</v>
      </c>
      <c r="C405" s="105" t="s">
        <v>36</v>
      </c>
      <c r="D405" s="105" t="s">
        <v>42</v>
      </c>
      <c r="E405" s="112" t="s">
        <v>110</v>
      </c>
      <c r="F405" s="105" t="s">
        <v>13</v>
      </c>
      <c r="G405" s="161">
        <v>305566</v>
      </c>
      <c r="H405" s="161">
        <v>305566</v>
      </c>
      <c r="I405" s="161">
        <v>41577.65</v>
      </c>
      <c r="J405" s="283">
        <f t="shared" si="174"/>
        <v>13.606765805096115</v>
      </c>
    </row>
    <row r="406" spans="1:10" ht="102.75" x14ac:dyDescent="0.25">
      <c r="A406" s="115" t="s">
        <v>232</v>
      </c>
      <c r="B406" s="30">
        <v>927</v>
      </c>
      <c r="C406" s="149" t="s">
        <v>36</v>
      </c>
      <c r="D406" s="150" t="s">
        <v>42</v>
      </c>
      <c r="E406" s="153" t="s">
        <v>114</v>
      </c>
      <c r="F406" s="151" t="s">
        <v>7</v>
      </c>
      <c r="G406" s="160">
        <f>SUM(G407+G412)</f>
        <v>1508304</v>
      </c>
      <c r="H406" s="160">
        <f>SUM(H407+H412)</f>
        <v>1508304</v>
      </c>
      <c r="I406" s="160">
        <f t="shared" ref="I406" si="180">SUM(I407+I412)</f>
        <v>853108.88</v>
      </c>
      <c r="J406" s="283">
        <f t="shared" si="174"/>
        <v>56.560804718412207</v>
      </c>
    </row>
    <row r="407" spans="1:10" ht="115.5" x14ac:dyDescent="0.25">
      <c r="A407" s="115" t="s">
        <v>237</v>
      </c>
      <c r="B407" s="43">
        <v>927</v>
      </c>
      <c r="C407" s="121" t="s">
        <v>36</v>
      </c>
      <c r="D407" s="133" t="s">
        <v>42</v>
      </c>
      <c r="E407" s="134" t="s">
        <v>238</v>
      </c>
      <c r="F407" s="135" t="s">
        <v>7</v>
      </c>
      <c r="G407" s="161">
        <f>SUM(G408+G410)</f>
        <v>1433304</v>
      </c>
      <c r="H407" s="161">
        <f>SUM(H408+H410)</f>
        <v>1433304</v>
      </c>
      <c r="I407" s="161">
        <f t="shared" ref="I407" si="181">SUM(I408+I410)</f>
        <v>853108.88</v>
      </c>
      <c r="J407" s="283">
        <f t="shared" si="174"/>
        <v>59.520442278818727</v>
      </c>
    </row>
    <row r="408" spans="1:10" ht="38.450000000000003" customHeight="1" x14ac:dyDescent="0.25">
      <c r="A408" s="9" t="s">
        <v>27</v>
      </c>
      <c r="B408" s="36">
        <v>927</v>
      </c>
      <c r="C408" s="105" t="s">
        <v>36</v>
      </c>
      <c r="D408" s="106" t="s">
        <v>42</v>
      </c>
      <c r="E408" s="112" t="s">
        <v>238</v>
      </c>
      <c r="F408" s="105" t="s">
        <v>28</v>
      </c>
      <c r="G408" s="161">
        <f>SUM(G409)</f>
        <v>1200799</v>
      </c>
      <c r="H408" s="161">
        <f>SUM(H409)</f>
        <v>1200799</v>
      </c>
      <c r="I408" s="161">
        <f>SUM(I409)</f>
        <v>840967.88</v>
      </c>
      <c r="J408" s="283">
        <f t="shared" si="174"/>
        <v>70.034025677902804</v>
      </c>
    </row>
    <row r="409" spans="1:10" x14ac:dyDescent="0.25">
      <c r="A409" s="9" t="s">
        <v>29</v>
      </c>
      <c r="B409" s="36">
        <v>927</v>
      </c>
      <c r="C409" s="105" t="s">
        <v>36</v>
      </c>
      <c r="D409" s="106" t="s">
        <v>42</v>
      </c>
      <c r="E409" s="134" t="s">
        <v>238</v>
      </c>
      <c r="F409" s="105" t="s">
        <v>30</v>
      </c>
      <c r="G409" s="161">
        <v>1200799</v>
      </c>
      <c r="H409" s="161">
        <v>1200799</v>
      </c>
      <c r="I409" s="161">
        <v>840967.88</v>
      </c>
      <c r="J409" s="283">
        <f t="shared" si="174"/>
        <v>70.034025677902804</v>
      </c>
    </row>
    <row r="410" spans="1:10" x14ac:dyDescent="0.25">
      <c r="A410" s="109" t="s">
        <v>11</v>
      </c>
      <c r="B410" s="36">
        <v>927</v>
      </c>
      <c r="C410" s="105" t="s">
        <v>36</v>
      </c>
      <c r="D410" s="106" t="s">
        <v>42</v>
      </c>
      <c r="E410" s="112" t="s">
        <v>238</v>
      </c>
      <c r="F410" s="145">
        <v>200</v>
      </c>
      <c r="G410" s="161">
        <f>SUM(G411)</f>
        <v>232505</v>
      </c>
      <c r="H410" s="161">
        <f>SUM(H411)</f>
        <v>232505</v>
      </c>
      <c r="I410" s="161">
        <f t="shared" ref="I410" si="182">SUM(I411)</f>
        <v>12141</v>
      </c>
      <c r="J410" s="283">
        <f t="shared" si="174"/>
        <v>5.2218231865981375</v>
      </c>
    </row>
    <row r="411" spans="1:10" ht="23.25" x14ac:dyDescent="0.25">
      <c r="A411" s="109" t="s">
        <v>147</v>
      </c>
      <c r="B411" s="36">
        <v>927</v>
      </c>
      <c r="C411" s="105" t="s">
        <v>36</v>
      </c>
      <c r="D411" s="106" t="s">
        <v>42</v>
      </c>
      <c r="E411" s="134" t="s">
        <v>238</v>
      </c>
      <c r="F411" s="105" t="s">
        <v>13</v>
      </c>
      <c r="G411" s="161">
        <v>232505</v>
      </c>
      <c r="H411" s="161">
        <v>232505</v>
      </c>
      <c r="I411" s="161">
        <v>12141</v>
      </c>
      <c r="J411" s="283">
        <f t="shared" si="174"/>
        <v>5.2218231865981375</v>
      </c>
    </row>
    <row r="412" spans="1:10" ht="163.5" customHeight="1" x14ac:dyDescent="0.25">
      <c r="A412" s="115" t="s">
        <v>233</v>
      </c>
      <c r="B412" s="18">
        <v>927</v>
      </c>
      <c r="C412" s="105" t="s">
        <v>36</v>
      </c>
      <c r="D412" s="106" t="s">
        <v>42</v>
      </c>
      <c r="E412" s="112" t="s">
        <v>234</v>
      </c>
      <c r="F412" s="105" t="s">
        <v>7</v>
      </c>
      <c r="G412" s="161">
        <f>SUM(G414)</f>
        <v>75000</v>
      </c>
      <c r="H412" s="161">
        <f>SUM(H414)</f>
        <v>75000</v>
      </c>
      <c r="I412" s="161">
        <f t="shared" ref="I412" si="183">SUM(I414)</f>
        <v>0</v>
      </c>
      <c r="J412" s="283">
        <f t="shared" si="174"/>
        <v>0</v>
      </c>
    </row>
    <row r="413" spans="1:10" x14ac:dyDescent="0.25">
      <c r="A413" s="109" t="s">
        <v>11</v>
      </c>
      <c r="B413" s="23">
        <v>927</v>
      </c>
      <c r="C413" s="145" t="s">
        <v>36</v>
      </c>
      <c r="D413" s="105" t="s">
        <v>42</v>
      </c>
      <c r="E413" s="112" t="s">
        <v>234</v>
      </c>
      <c r="F413" s="145">
        <v>200</v>
      </c>
      <c r="G413" s="161">
        <f>SUM(G414)</f>
        <v>75000</v>
      </c>
      <c r="H413" s="161">
        <f>SUM(H414)</f>
        <v>75000</v>
      </c>
      <c r="I413" s="161">
        <f t="shared" ref="I413" si="184">SUM(I414)</f>
        <v>0</v>
      </c>
      <c r="J413" s="283">
        <f t="shared" si="174"/>
        <v>0</v>
      </c>
    </row>
    <row r="414" spans="1:10" ht="23.25" x14ac:dyDescent="0.25">
      <c r="A414" s="109" t="s">
        <v>147</v>
      </c>
      <c r="B414" s="18">
        <v>927</v>
      </c>
      <c r="C414" s="105" t="s">
        <v>36</v>
      </c>
      <c r="D414" s="105" t="s">
        <v>42</v>
      </c>
      <c r="E414" s="112" t="s">
        <v>234</v>
      </c>
      <c r="F414" s="105" t="s">
        <v>13</v>
      </c>
      <c r="G414" s="161">
        <v>75000</v>
      </c>
      <c r="H414" s="161">
        <v>75000</v>
      </c>
      <c r="I414" s="161"/>
      <c r="J414" s="283">
        <f t="shared" si="174"/>
        <v>0</v>
      </c>
    </row>
    <row r="415" spans="1:10" x14ac:dyDescent="0.25">
      <c r="A415" s="14" t="s">
        <v>90</v>
      </c>
      <c r="B415" s="17">
        <v>927</v>
      </c>
      <c r="C415" s="149" t="s">
        <v>91</v>
      </c>
      <c r="D415" s="150" t="s">
        <v>6</v>
      </c>
      <c r="E415" s="150" t="s">
        <v>106</v>
      </c>
      <c r="F415" s="151" t="s">
        <v>7</v>
      </c>
      <c r="G415" s="160">
        <f>SUM(G416)</f>
        <v>143886081.90000001</v>
      </c>
      <c r="H415" s="160">
        <f>SUM(H416)</f>
        <v>143886081.90000001</v>
      </c>
      <c r="I415" s="160">
        <f t="shared" ref="I415" si="185">SUM(I416)</f>
        <v>120773966.54000001</v>
      </c>
      <c r="J415" s="283">
        <f t="shared" si="174"/>
        <v>83.937212651281456</v>
      </c>
    </row>
    <row r="416" spans="1:10" x14ac:dyDescent="0.25">
      <c r="A416" s="104" t="s">
        <v>270</v>
      </c>
      <c r="B416" s="17">
        <v>927</v>
      </c>
      <c r="C416" s="149" t="s">
        <v>91</v>
      </c>
      <c r="D416" s="150" t="s">
        <v>22</v>
      </c>
      <c r="E416" s="150" t="s">
        <v>106</v>
      </c>
      <c r="F416" s="151" t="s">
        <v>7</v>
      </c>
      <c r="G416" s="173">
        <f>SUM(G420+G417)</f>
        <v>143886081.90000001</v>
      </c>
      <c r="H416" s="173">
        <f>SUM(H420+H417)</f>
        <v>143886081.90000001</v>
      </c>
      <c r="I416" s="173">
        <f t="shared" ref="I416" si="186">SUM(I420+I417)</f>
        <v>120773966.54000001</v>
      </c>
      <c r="J416" s="283">
        <f t="shared" si="174"/>
        <v>83.937212651281456</v>
      </c>
    </row>
    <row r="417" spans="1:10" ht="26.25" x14ac:dyDescent="0.25">
      <c r="A417" s="238" t="s">
        <v>219</v>
      </c>
      <c r="B417" s="214">
        <v>927</v>
      </c>
      <c r="C417" s="204" t="s">
        <v>91</v>
      </c>
      <c r="D417" s="206" t="s">
        <v>22</v>
      </c>
      <c r="E417" s="211" t="s">
        <v>396</v>
      </c>
      <c r="F417" s="205" t="s">
        <v>7</v>
      </c>
      <c r="G417" s="173">
        <f>SUM(G418)</f>
        <v>420000</v>
      </c>
      <c r="H417" s="173">
        <f>SUM(H418)</f>
        <v>420000</v>
      </c>
      <c r="I417" s="173">
        <f t="shared" ref="I417:I418" si="187">SUM(I418)</f>
        <v>0</v>
      </c>
      <c r="J417" s="283">
        <f t="shared" si="174"/>
        <v>0</v>
      </c>
    </row>
    <row r="418" spans="1:10" x14ac:dyDescent="0.25">
      <c r="A418" s="132" t="s">
        <v>33</v>
      </c>
      <c r="B418" s="218">
        <v>927</v>
      </c>
      <c r="C418" s="201" t="s">
        <v>91</v>
      </c>
      <c r="D418" s="200" t="s">
        <v>22</v>
      </c>
      <c r="E418" s="200" t="s">
        <v>396</v>
      </c>
      <c r="F418" s="202" t="s">
        <v>34</v>
      </c>
      <c r="G418" s="148">
        <f>SUM(G419)</f>
        <v>420000</v>
      </c>
      <c r="H418" s="148">
        <f>SUM(H419)</f>
        <v>420000</v>
      </c>
      <c r="I418" s="148">
        <f t="shared" si="187"/>
        <v>0</v>
      </c>
      <c r="J418" s="283">
        <f t="shared" si="174"/>
        <v>0</v>
      </c>
    </row>
    <row r="419" spans="1:10" x14ac:dyDescent="0.25">
      <c r="A419" s="132" t="s">
        <v>130</v>
      </c>
      <c r="B419" s="218">
        <v>927</v>
      </c>
      <c r="C419" s="201" t="s">
        <v>91</v>
      </c>
      <c r="D419" s="200" t="s">
        <v>22</v>
      </c>
      <c r="E419" s="200" t="s">
        <v>396</v>
      </c>
      <c r="F419" s="202" t="s">
        <v>129</v>
      </c>
      <c r="G419" s="148">
        <v>420000</v>
      </c>
      <c r="H419" s="148">
        <v>420000</v>
      </c>
      <c r="I419" s="148"/>
      <c r="J419" s="283">
        <f t="shared" si="174"/>
        <v>0</v>
      </c>
    </row>
    <row r="420" spans="1:10" ht="26.25" x14ac:dyDescent="0.25">
      <c r="A420" s="116" t="s">
        <v>243</v>
      </c>
      <c r="B420" s="17">
        <v>927</v>
      </c>
      <c r="C420" s="155" t="s">
        <v>91</v>
      </c>
      <c r="D420" s="123" t="s">
        <v>22</v>
      </c>
      <c r="E420" s="150" t="s">
        <v>224</v>
      </c>
      <c r="F420" s="154" t="s">
        <v>7</v>
      </c>
      <c r="G420" s="173">
        <f t="shared" ref="G420:I421" si="188">SUM(G421)</f>
        <v>143466081.90000001</v>
      </c>
      <c r="H420" s="173">
        <f t="shared" si="188"/>
        <v>143466081.90000001</v>
      </c>
      <c r="I420" s="173">
        <f t="shared" si="188"/>
        <v>120773966.54000001</v>
      </c>
      <c r="J420" s="283">
        <f t="shared" si="174"/>
        <v>84.182940622984987</v>
      </c>
    </row>
    <row r="421" spans="1:10" ht="22.5" x14ac:dyDescent="0.25">
      <c r="A421" s="117" t="s">
        <v>69</v>
      </c>
      <c r="B421" s="36">
        <v>927</v>
      </c>
      <c r="C421" s="111" t="s">
        <v>91</v>
      </c>
      <c r="D421" s="105" t="s">
        <v>22</v>
      </c>
      <c r="E421" s="133" t="s">
        <v>224</v>
      </c>
      <c r="F421" s="134">
        <v>400</v>
      </c>
      <c r="G421" s="148">
        <f t="shared" si="188"/>
        <v>143466081.90000001</v>
      </c>
      <c r="H421" s="148">
        <f t="shared" si="188"/>
        <v>143466081.90000001</v>
      </c>
      <c r="I421" s="148">
        <f t="shared" si="188"/>
        <v>120773966.54000001</v>
      </c>
      <c r="J421" s="283">
        <f t="shared" si="174"/>
        <v>84.182940622984987</v>
      </c>
    </row>
    <row r="422" spans="1:10" x14ac:dyDescent="0.25">
      <c r="A422" s="109" t="s">
        <v>71</v>
      </c>
      <c r="B422" s="36">
        <v>927</v>
      </c>
      <c r="C422" s="111" t="s">
        <v>91</v>
      </c>
      <c r="D422" s="105" t="s">
        <v>22</v>
      </c>
      <c r="E422" s="133" t="s">
        <v>224</v>
      </c>
      <c r="F422" s="134">
        <v>410</v>
      </c>
      <c r="G422" s="148">
        <f>SUM(G424)</f>
        <v>143466081.90000001</v>
      </c>
      <c r="H422" s="148">
        <f>SUM(H424)</f>
        <v>143466081.90000001</v>
      </c>
      <c r="I422" s="148">
        <f t="shared" ref="I422" si="189">SUM(I424)</f>
        <v>120773966.54000001</v>
      </c>
      <c r="J422" s="283">
        <f t="shared" si="174"/>
        <v>84.182940622984987</v>
      </c>
    </row>
    <row r="423" spans="1:10" x14ac:dyDescent="0.25">
      <c r="A423" s="109" t="s">
        <v>225</v>
      </c>
      <c r="B423" s="36"/>
      <c r="C423" s="111"/>
      <c r="D423" s="105"/>
      <c r="E423" s="133"/>
      <c r="F423" s="105"/>
      <c r="G423" s="148"/>
      <c r="H423" s="148"/>
      <c r="I423" s="148"/>
      <c r="J423" s="283"/>
    </row>
    <row r="424" spans="1:10" x14ac:dyDescent="0.25">
      <c r="A424" s="132" t="s">
        <v>271</v>
      </c>
      <c r="B424" s="36">
        <v>927</v>
      </c>
      <c r="C424" s="111" t="s">
        <v>91</v>
      </c>
      <c r="D424" s="105" t="s">
        <v>22</v>
      </c>
      <c r="E424" s="112" t="s">
        <v>224</v>
      </c>
      <c r="F424" s="111" t="s">
        <v>72</v>
      </c>
      <c r="G424" s="148">
        <v>143466081.90000001</v>
      </c>
      <c r="H424" s="148">
        <v>143466081.90000001</v>
      </c>
      <c r="I424" s="148">
        <v>120773966.54000001</v>
      </c>
      <c r="J424" s="283">
        <f t="shared" si="174"/>
        <v>84.182940622984987</v>
      </c>
    </row>
    <row r="425" spans="1:10" ht="49.5" x14ac:dyDescent="0.25">
      <c r="A425" s="240" t="s">
        <v>160</v>
      </c>
      <c r="B425" s="210" t="s">
        <v>83</v>
      </c>
      <c r="C425" s="210" t="s">
        <v>10</v>
      </c>
      <c r="D425" s="211" t="s">
        <v>6</v>
      </c>
      <c r="E425" s="211" t="s">
        <v>106</v>
      </c>
      <c r="F425" s="211" t="s">
        <v>7</v>
      </c>
      <c r="G425" s="173">
        <f>SUM(G426)</f>
        <v>4459502.79</v>
      </c>
      <c r="H425" s="173">
        <f>SUM(H426)</f>
        <v>4459502.79</v>
      </c>
      <c r="I425" s="173">
        <f t="shared" ref="I425" si="190">SUM(I426)</f>
        <v>4459502.79</v>
      </c>
      <c r="J425" s="283">
        <f t="shared" si="174"/>
        <v>100</v>
      </c>
    </row>
    <row r="426" spans="1:10" ht="30" x14ac:dyDescent="0.25">
      <c r="A426" s="228" t="s">
        <v>409</v>
      </c>
      <c r="B426" s="214">
        <v>927</v>
      </c>
      <c r="C426" s="229">
        <v>14</v>
      </c>
      <c r="D426" s="206" t="s">
        <v>9</v>
      </c>
      <c r="E426" s="206" t="s">
        <v>106</v>
      </c>
      <c r="F426" s="205" t="s">
        <v>7</v>
      </c>
      <c r="G426" s="173">
        <f t="shared" ref="G426:I428" si="191">SUM(G427)</f>
        <v>4459502.79</v>
      </c>
      <c r="H426" s="173">
        <f t="shared" si="191"/>
        <v>4459502.79</v>
      </c>
      <c r="I426" s="173">
        <f t="shared" si="191"/>
        <v>4459502.79</v>
      </c>
      <c r="J426" s="283">
        <f t="shared" si="174"/>
        <v>100</v>
      </c>
    </row>
    <row r="427" spans="1:10" ht="56.45" customHeight="1" x14ac:dyDescent="0.25">
      <c r="A427" s="168" t="s">
        <v>346</v>
      </c>
      <c r="B427" s="209">
        <v>927</v>
      </c>
      <c r="C427" s="265">
        <v>14</v>
      </c>
      <c r="D427" s="211" t="s">
        <v>9</v>
      </c>
      <c r="E427" s="126" t="s">
        <v>345</v>
      </c>
      <c r="F427" s="220" t="s">
        <v>7</v>
      </c>
      <c r="G427" s="192">
        <f t="shared" si="191"/>
        <v>4459502.79</v>
      </c>
      <c r="H427" s="192">
        <f t="shared" si="191"/>
        <v>4459502.79</v>
      </c>
      <c r="I427" s="192">
        <f t="shared" si="191"/>
        <v>4459502.79</v>
      </c>
      <c r="J427" s="283">
        <f t="shared" si="174"/>
        <v>100</v>
      </c>
    </row>
    <row r="428" spans="1:10" x14ac:dyDescent="0.25">
      <c r="A428" s="132" t="s">
        <v>45</v>
      </c>
      <c r="B428" s="7">
        <v>927</v>
      </c>
      <c r="C428" s="230">
        <v>14</v>
      </c>
      <c r="D428" s="141" t="s">
        <v>9</v>
      </c>
      <c r="E428" s="133" t="s">
        <v>345</v>
      </c>
      <c r="F428" s="140" t="s">
        <v>46</v>
      </c>
      <c r="G428" s="191">
        <f t="shared" si="191"/>
        <v>4459502.79</v>
      </c>
      <c r="H428" s="191">
        <f t="shared" si="191"/>
        <v>4459502.79</v>
      </c>
      <c r="I428" s="191">
        <v>4459502.79</v>
      </c>
      <c r="J428" s="283">
        <f t="shared" si="174"/>
        <v>100</v>
      </c>
    </row>
    <row r="429" spans="1:10" x14ac:dyDescent="0.25">
      <c r="A429" s="109" t="s">
        <v>47</v>
      </c>
      <c r="B429" s="7">
        <v>927</v>
      </c>
      <c r="C429" s="230">
        <v>14</v>
      </c>
      <c r="D429" s="141" t="s">
        <v>9</v>
      </c>
      <c r="E429" s="133" t="s">
        <v>345</v>
      </c>
      <c r="F429" s="140" t="s">
        <v>48</v>
      </c>
      <c r="G429" s="191">
        <v>4459502.79</v>
      </c>
      <c r="H429" s="191">
        <v>4459502.79</v>
      </c>
      <c r="I429" s="191">
        <v>4459502.79</v>
      </c>
      <c r="J429" s="283">
        <f t="shared" si="174"/>
        <v>100</v>
      </c>
    </row>
    <row r="430" spans="1:10" ht="42" customHeight="1" x14ac:dyDescent="0.25">
      <c r="A430" s="274" t="s">
        <v>402</v>
      </c>
      <c r="B430" s="58">
        <v>928</v>
      </c>
      <c r="C430" s="123" t="s">
        <v>6</v>
      </c>
      <c r="D430" s="126" t="s">
        <v>6</v>
      </c>
      <c r="E430" s="126" t="s">
        <v>106</v>
      </c>
      <c r="F430" s="126" t="s">
        <v>7</v>
      </c>
      <c r="G430" s="160">
        <f>SUM(G431)</f>
        <v>902659</v>
      </c>
      <c r="H430" s="160">
        <f>SUM(H431)</f>
        <v>902659</v>
      </c>
      <c r="I430" s="160">
        <f t="shared" ref="I430" si="192">SUM(I431)</f>
        <v>481731.78</v>
      </c>
      <c r="J430" s="283">
        <f t="shared" si="174"/>
        <v>53.368080304965673</v>
      </c>
    </row>
    <row r="431" spans="1:10" ht="15.75" x14ac:dyDescent="0.25">
      <c r="A431" s="29" t="s">
        <v>40</v>
      </c>
      <c r="B431" s="58">
        <v>928</v>
      </c>
      <c r="C431" s="123" t="s">
        <v>20</v>
      </c>
      <c r="D431" s="126" t="s">
        <v>6</v>
      </c>
      <c r="E431" s="126" t="s">
        <v>106</v>
      </c>
      <c r="F431" s="126" t="s">
        <v>7</v>
      </c>
      <c r="G431" s="160">
        <f>SUM(G432+G436)</f>
        <v>902659</v>
      </c>
      <c r="H431" s="160">
        <f>SUM(H432+H436)</f>
        <v>902659</v>
      </c>
      <c r="I431" s="160">
        <f t="shared" ref="I431" si="193">SUM(I432+I436)</f>
        <v>481731.78</v>
      </c>
      <c r="J431" s="283">
        <f t="shared" si="174"/>
        <v>53.368080304965673</v>
      </c>
    </row>
    <row r="432" spans="1:10" ht="39" x14ac:dyDescent="0.25">
      <c r="A432" s="24" t="s">
        <v>93</v>
      </c>
      <c r="B432" s="30">
        <v>928</v>
      </c>
      <c r="C432" s="149" t="s">
        <v>20</v>
      </c>
      <c r="D432" s="150" t="s">
        <v>22</v>
      </c>
      <c r="E432" s="150" t="s">
        <v>106</v>
      </c>
      <c r="F432" s="151" t="s">
        <v>7</v>
      </c>
      <c r="G432" s="173">
        <f t="shared" ref="G432:I434" si="194">SUM(G433)</f>
        <v>366002</v>
      </c>
      <c r="H432" s="173">
        <f t="shared" si="194"/>
        <v>366002</v>
      </c>
      <c r="I432" s="173">
        <f t="shared" si="194"/>
        <v>208108.35</v>
      </c>
      <c r="J432" s="283">
        <f t="shared" si="174"/>
        <v>56.859894208228368</v>
      </c>
    </row>
    <row r="433" spans="1:10" ht="26.25" x14ac:dyDescent="0.25">
      <c r="A433" s="27" t="s">
        <v>94</v>
      </c>
      <c r="B433" s="58">
        <v>928</v>
      </c>
      <c r="C433" s="123" t="s">
        <v>20</v>
      </c>
      <c r="D433" s="126" t="s">
        <v>22</v>
      </c>
      <c r="E433" s="126">
        <v>7000080010</v>
      </c>
      <c r="F433" s="127" t="s">
        <v>7</v>
      </c>
      <c r="G433" s="173">
        <f t="shared" si="194"/>
        <v>366002</v>
      </c>
      <c r="H433" s="173">
        <f t="shared" si="194"/>
        <v>366002</v>
      </c>
      <c r="I433" s="173">
        <f t="shared" si="194"/>
        <v>208108.35</v>
      </c>
      <c r="J433" s="283">
        <f t="shared" si="174"/>
        <v>56.859894208228368</v>
      </c>
    </row>
    <row r="434" spans="1:10" ht="43.5" x14ac:dyDescent="0.25">
      <c r="A434" s="26" t="s">
        <v>27</v>
      </c>
      <c r="B434" s="36">
        <v>928</v>
      </c>
      <c r="C434" s="105" t="s">
        <v>20</v>
      </c>
      <c r="D434" s="106" t="s">
        <v>22</v>
      </c>
      <c r="E434" s="106">
        <v>7000080010</v>
      </c>
      <c r="F434" s="105" t="s">
        <v>28</v>
      </c>
      <c r="G434" s="148">
        <f t="shared" si="194"/>
        <v>366002</v>
      </c>
      <c r="H434" s="148">
        <f t="shared" si="194"/>
        <v>366002</v>
      </c>
      <c r="I434" s="148">
        <f t="shared" si="194"/>
        <v>208108.35</v>
      </c>
      <c r="J434" s="283">
        <f t="shared" si="174"/>
        <v>56.859894208228368</v>
      </c>
    </row>
    <row r="435" spans="1:10" x14ac:dyDescent="0.25">
      <c r="A435" s="25" t="s">
        <v>29</v>
      </c>
      <c r="B435" s="36">
        <v>928</v>
      </c>
      <c r="C435" s="105" t="s">
        <v>20</v>
      </c>
      <c r="D435" s="106" t="s">
        <v>22</v>
      </c>
      <c r="E435" s="106">
        <v>7000080010</v>
      </c>
      <c r="F435" s="105" t="s">
        <v>30</v>
      </c>
      <c r="G435" s="148">
        <v>366002</v>
      </c>
      <c r="H435" s="148">
        <v>366002</v>
      </c>
      <c r="I435" s="148">
        <v>208108.35</v>
      </c>
      <c r="J435" s="283">
        <f t="shared" si="174"/>
        <v>56.859894208228368</v>
      </c>
    </row>
    <row r="436" spans="1:10" ht="51.75" x14ac:dyDescent="0.25">
      <c r="A436" s="24" t="s">
        <v>95</v>
      </c>
      <c r="B436" s="30">
        <v>928</v>
      </c>
      <c r="C436" s="149" t="s">
        <v>20</v>
      </c>
      <c r="D436" s="150" t="s">
        <v>9</v>
      </c>
      <c r="E436" s="150" t="s">
        <v>106</v>
      </c>
      <c r="F436" s="151" t="s">
        <v>7</v>
      </c>
      <c r="G436" s="160">
        <f>SUM(G437)</f>
        <v>536657</v>
      </c>
      <c r="H436" s="160">
        <f>SUM(H437)</f>
        <v>536657</v>
      </c>
      <c r="I436" s="160">
        <f t="shared" ref="I436" si="195">SUM(I437)</f>
        <v>273623.43</v>
      </c>
      <c r="J436" s="283">
        <f t="shared" si="174"/>
        <v>50.98665069122363</v>
      </c>
    </row>
    <row r="437" spans="1:10" ht="26.25" x14ac:dyDescent="0.25">
      <c r="A437" s="28" t="s">
        <v>96</v>
      </c>
      <c r="B437" s="58">
        <v>928</v>
      </c>
      <c r="C437" s="123" t="s">
        <v>20</v>
      </c>
      <c r="D437" s="123" t="s">
        <v>9</v>
      </c>
      <c r="E437" s="127" t="s">
        <v>220</v>
      </c>
      <c r="F437" s="123" t="s">
        <v>7</v>
      </c>
      <c r="G437" s="173">
        <f>SUM(G438+G440+G442)</f>
        <v>536657</v>
      </c>
      <c r="H437" s="173">
        <f>SUM(H438+H440+H442)</f>
        <v>536657</v>
      </c>
      <c r="I437" s="173">
        <f t="shared" ref="I437" si="196">SUM(I438+I440+I442)</f>
        <v>273623.43</v>
      </c>
      <c r="J437" s="283">
        <f t="shared" si="174"/>
        <v>50.98665069122363</v>
      </c>
    </row>
    <row r="438" spans="1:10" ht="36.6" customHeight="1" x14ac:dyDescent="0.25">
      <c r="A438" s="26" t="s">
        <v>27</v>
      </c>
      <c r="B438" s="36">
        <v>928</v>
      </c>
      <c r="C438" s="105" t="s">
        <v>20</v>
      </c>
      <c r="D438" s="105" t="s">
        <v>9</v>
      </c>
      <c r="E438" s="107" t="s">
        <v>220</v>
      </c>
      <c r="F438" s="105" t="s">
        <v>28</v>
      </c>
      <c r="G438" s="148">
        <f>SUM(G439)</f>
        <v>440057</v>
      </c>
      <c r="H438" s="148">
        <f>SUM(H439)</f>
        <v>440057</v>
      </c>
      <c r="I438" s="148">
        <f t="shared" ref="I438" si="197">SUM(I439)</f>
        <v>230653.43</v>
      </c>
      <c r="J438" s="283">
        <f t="shared" si="174"/>
        <v>52.414444037931453</v>
      </c>
    </row>
    <row r="439" spans="1:10" x14ac:dyDescent="0.25">
      <c r="A439" s="25" t="s">
        <v>29</v>
      </c>
      <c r="B439" s="36">
        <v>928</v>
      </c>
      <c r="C439" s="105" t="s">
        <v>20</v>
      </c>
      <c r="D439" s="105" t="s">
        <v>9</v>
      </c>
      <c r="E439" s="107" t="s">
        <v>220</v>
      </c>
      <c r="F439" s="105" t="s">
        <v>30</v>
      </c>
      <c r="G439" s="148">
        <v>440057</v>
      </c>
      <c r="H439" s="148">
        <v>440057</v>
      </c>
      <c r="I439" s="148">
        <v>230653.43</v>
      </c>
      <c r="J439" s="283">
        <f t="shared" si="174"/>
        <v>52.414444037931453</v>
      </c>
    </row>
    <row r="440" spans="1:10" x14ac:dyDescent="0.25">
      <c r="A440" s="26" t="s">
        <v>11</v>
      </c>
      <c r="B440" s="36">
        <v>928</v>
      </c>
      <c r="C440" s="105" t="s">
        <v>20</v>
      </c>
      <c r="D440" s="105" t="s">
        <v>9</v>
      </c>
      <c r="E440" s="107" t="s">
        <v>220</v>
      </c>
      <c r="F440" s="105" t="s">
        <v>12</v>
      </c>
      <c r="G440" s="148">
        <f>SUM(G441)</f>
        <v>86200</v>
      </c>
      <c r="H440" s="148">
        <f>SUM(H441)</f>
        <v>86200</v>
      </c>
      <c r="I440" s="148">
        <f t="shared" ref="I440" si="198">SUM(I441)</f>
        <v>41970</v>
      </c>
      <c r="J440" s="283">
        <f t="shared" si="174"/>
        <v>48.689095127610209</v>
      </c>
    </row>
    <row r="441" spans="1:10" ht="23.25" x14ac:dyDescent="0.25">
      <c r="A441" s="109" t="s">
        <v>147</v>
      </c>
      <c r="B441" s="36">
        <v>928</v>
      </c>
      <c r="C441" s="105" t="s">
        <v>20</v>
      </c>
      <c r="D441" s="105" t="s">
        <v>9</v>
      </c>
      <c r="E441" s="107" t="s">
        <v>220</v>
      </c>
      <c r="F441" s="105" t="s">
        <v>13</v>
      </c>
      <c r="G441" s="148">
        <v>86200</v>
      </c>
      <c r="H441" s="148">
        <v>86200</v>
      </c>
      <c r="I441" s="148">
        <v>41970</v>
      </c>
      <c r="J441" s="283">
        <f t="shared" si="174"/>
        <v>48.689095127610209</v>
      </c>
    </row>
    <row r="442" spans="1:10" x14ac:dyDescent="0.25">
      <c r="A442" s="25" t="s">
        <v>33</v>
      </c>
      <c r="B442" s="36">
        <v>928</v>
      </c>
      <c r="C442" s="105" t="s">
        <v>20</v>
      </c>
      <c r="D442" s="105" t="s">
        <v>9</v>
      </c>
      <c r="E442" s="107" t="s">
        <v>220</v>
      </c>
      <c r="F442" s="105" t="s">
        <v>34</v>
      </c>
      <c r="G442" s="148">
        <f>SUM(G443)</f>
        <v>10400</v>
      </c>
      <c r="H442" s="148">
        <f>SUM(H443)</f>
        <v>10400</v>
      </c>
      <c r="I442" s="148">
        <f t="shared" ref="I442" si="199">SUM(I443)</f>
        <v>1000</v>
      </c>
      <c r="J442" s="283">
        <f t="shared" si="174"/>
        <v>9.6153846153846168</v>
      </c>
    </row>
    <row r="443" spans="1:10" x14ac:dyDescent="0.25">
      <c r="A443" s="25" t="s">
        <v>130</v>
      </c>
      <c r="B443" s="36">
        <v>928</v>
      </c>
      <c r="C443" s="105" t="s">
        <v>20</v>
      </c>
      <c r="D443" s="105" t="s">
        <v>9</v>
      </c>
      <c r="E443" s="107" t="s">
        <v>220</v>
      </c>
      <c r="F443" s="105" t="s">
        <v>129</v>
      </c>
      <c r="G443" s="148">
        <v>10400</v>
      </c>
      <c r="H443" s="148">
        <v>10400</v>
      </c>
      <c r="I443" s="148">
        <v>1000</v>
      </c>
      <c r="J443" s="283">
        <f t="shared" si="174"/>
        <v>9.6153846153846168</v>
      </c>
    </row>
    <row r="444" spans="1:10" ht="36" x14ac:dyDescent="0.25">
      <c r="A444" s="272" t="s">
        <v>405</v>
      </c>
      <c r="B444" s="58">
        <v>929</v>
      </c>
      <c r="C444" s="123" t="s">
        <v>6</v>
      </c>
      <c r="D444" s="126" t="s">
        <v>6</v>
      </c>
      <c r="E444" s="126" t="s">
        <v>106</v>
      </c>
      <c r="F444" s="126" t="s">
        <v>7</v>
      </c>
      <c r="G444" s="143">
        <f t="shared" ref="G444:I445" si="200">SUM(G445)</f>
        <v>1037860</v>
      </c>
      <c r="H444" s="143">
        <f t="shared" si="200"/>
        <v>1037860</v>
      </c>
      <c r="I444" s="143">
        <f t="shared" si="200"/>
        <v>664985.04</v>
      </c>
      <c r="J444" s="283">
        <f t="shared" si="174"/>
        <v>64.072711155647198</v>
      </c>
    </row>
    <row r="445" spans="1:10" ht="18" x14ac:dyDescent="0.25">
      <c r="A445" s="34" t="s">
        <v>40</v>
      </c>
      <c r="B445" s="128" t="s">
        <v>97</v>
      </c>
      <c r="C445" s="125" t="s">
        <v>20</v>
      </c>
      <c r="D445" s="127" t="s">
        <v>6</v>
      </c>
      <c r="E445" s="126" t="s">
        <v>106</v>
      </c>
      <c r="F445" s="123" t="s">
        <v>7</v>
      </c>
      <c r="G445" s="143">
        <f t="shared" si="200"/>
        <v>1037860</v>
      </c>
      <c r="H445" s="143">
        <f t="shared" si="200"/>
        <v>1037860</v>
      </c>
      <c r="I445" s="143">
        <f t="shared" si="200"/>
        <v>664985.04</v>
      </c>
      <c r="J445" s="283">
        <f t="shared" si="174"/>
        <v>64.072711155647198</v>
      </c>
    </row>
    <row r="446" spans="1:10" ht="39" x14ac:dyDescent="0.25">
      <c r="A446" s="31" t="s">
        <v>41</v>
      </c>
      <c r="B446" s="155" t="s">
        <v>97</v>
      </c>
      <c r="C446" s="154" t="s">
        <v>20</v>
      </c>
      <c r="D446" s="151" t="s">
        <v>42</v>
      </c>
      <c r="E446" s="150" t="s">
        <v>106</v>
      </c>
      <c r="F446" s="149" t="s">
        <v>7</v>
      </c>
      <c r="G446" s="143">
        <f>SUM(G447+G450+G457)</f>
        <v>1037860</v>
      </c>
      <c r="H446" s="143">
        <f>SUM(H447+H450+H457)</f>
        <v>1037860</v>
      </c>
      <c r="I446" s="143">
        <f t="shared" ref="I446" si="201">SUM(I447+I450+I457)</f>
        <v>664985.04</v>
      </c>
      <c r="J446" s="283">
        <f t="shared" si="174"/>
        <v>64.072711155647198</v>
      </c>
    </row>
    <row r="447" spans="1:10" ht="39" x14ac:dyDescent="0.25">
      <c r="A447" s="116" t="s">
        <v>221</v>
      </c>
      <c r="B447" s="155" t="s">
        <v>97</v>
      </c>
      <c r="C447" s="154" t="s">
        <v>20</v>
      </c>
      <c r="D447" s="151" t="s">
        <v>42</v>
      </c>
      <c r="E447" s="150">
        <v>7000080050</v>
      </c>
      <c r="F447" s="149" t="s">
        <v>7</v>
      </c>
      <c r="G447" s="173">
        <f t="shared" ref="G447:I448" si="202">SUM(G448)</f>
        <v>767162</v>
      </c>
      <c r="H447" s="173">
        <f t="shared" si="202"/>
        <v>767162</v>
      </c>
      <c r="I447" s="173">
        <f t="shared" si="202"/>
        <v>658935.04000000004</v>
      </c>
      <c r="J447" s="283">
        <f t="shared" si="174"/>
        <v>85.892554636439243</v>
      </c>
    </row>
    <row r="448" spans="1:10" ht="34.5" x14ac:dyDescent="0.25">
      <c r="A448" s="32" t="s">
        <v>27</v>
      </c>
      <c r="B448" s="111" t="s">
        <v>97</v>
      </c>
      <c r="C448" s="113" t="s">
        <v>20</v>
      </c>
      <c r="D448" s="107" t="s">
        <v>42</v>
      </c>
      <c r="E448" s="133">
        <v>7000080050</v>
      </c>
      <c r="F448" s="105" t="s">
        <v>28</v>
      </c>
      <c r="G448" s="148">
        <f t="shared" si="202"/>
        <v>767162</v>
      </c>
      <c r="H448" s="148">
        <f t="shared" si="202"/>
        <v>767162</v>
      </c>
      <c r="I448" s="148">
        <f t="shared" si="202"/>
        <v>658935.04000000004</v>
      </c>
      <c r="J448" s="283">
        <f t="shared" si="174"/>
        <v>85.892554636439243</v>
      </c>
    </row>
    <row r="449" spans="1:10" x14ac:dyDescent="0.25">
      <c r="A449" s="32" t="s">
        <v>29</v>
      </c>
      <c r="B449" s="111" t="s">
        <v>97</v>
      </c>
      <c r="C449" s="113" t="s">
        <v>20</v>
      </c>
      <c r="D449" s="107" t="s">
        <v>42</v>
      </c>
      <c r="E449" s="133">
        <v>7000080050</v>
      </c>
      <c r="F449" s="105" t="s">
        <v>30</v>
      </c>
      <c r="G449" s="148">
        <v>767162</v>
      </c>
      <c r="H449" s="148">
        <v>767162</v>
      </c>
      <c r="I449" s="148">
        <v>658935.04000000004</v>
      </c>
      <c r="J449" s="283">
        <f t="shared" si="174"/>
        <v>85.892554636439243</v>
      </c>
    </row>
    <row r="450" spans="1:10" ht="26.25" x14ac:dyDescent="0.25">
      <c r="A450" s="119" t="s">
        <v>96</v>
      </c>
      <c r="B450" s="155" t="s">
        <v>97</v>
      </c>
      <c r="C450" s="154" t="s">
        <v>20</v>
      </c>
      <c r="D450" s="151" t="s">
        <v>42</v>
      </c>
      <c r="E450" s="150">
        <v>7000080040</v>
      </c>
      <c r="F450" s="149" t="s">
        <v>7</v>
      </c>
      <c r="G450" s="173">
        <f>SUM(G451+G453+G455)</f>
        <v>132258</v>
      </c>
      <c r="H450" s="173">
        <f>SUM(H451+H453+H455)</f>
        <v>132258</v>
      </c>
      <c r="I450" s="173">
        <f t="shared" ref="I450" si="203">SUM(I451+I453+I455)</f>
        <v>6050</v>
      </c>
      <c r="J450" s="283">
        <f t="shared" si="174"/>
        <v>4.5743924753134024</v>
      </c>
    </row>
    <row r="451" spans="1:10" ht="49.5" customHeight="1" x14ac:dyDescent="0.25">
      <c r="A451" s="33" t="s">
        <v>27</v>
      </c>
      <c r="B451" s="111" t="s">
        <v>97</v>
      </c>
      <c r="C451" s="113" t="s">
        <v>20</v>
      </c>
      <c r="D451" s="107" t="s">
        <v>42</v>
      </c>
      <c r="E451" s="107" t="s">
        <v>220</v>
      </c>
      <c r="F451" s="105" t="s">
        <v>28</v>
      </c>
      <c r="G451" s="148">
        <f>SUM(G452)</f>
        <v>104596</v>
      </c>
      <c r="H451" s="148">
        <f>SUM(H452)</f>
        <v>104596</v>
      </c>
      <c r="I451" s="148">
        <f t="shared" ref="I451" si="204">SUM(I452)</f>
        <v>0</v>
      </c>
      <c r="J451" s="283">
        <f t="shared" si="174"/>
        <v>0</v>
      </c>
    </row>
    <row r="452" spans="1:10" x14ac:dyDescent="0.25">
      <c r="A452" s="32" t="s">
        <v>29</v>
      </c>
      <c r="B452" s="111" t="s">
        <v>97</v>
      </c>
      <c r="C452" s="113" t="s">
        <v>20</v>
      </c>
      <c r="D452" s="107" t="s">
        <v>42</v>
      </c>
      <c r="E452" s="107" t="s">
        <v>220</v>
      </c>
      <c r="F452" s="105" t="s">
        <v>30</v>
      </c>
      <c r="G452" s="148">
        <v>104596</v>
      </c>
      <c r="H452" s="148">
        <v>104596</v>
      </c>
      <c r="I452" s="148"/>
      <c r="J452" s="283">
        <f t="shared" si="174"/>
        <v>0</v>
      </c>
    </row>
    <row r="453" spans="1:10" x14ac:dyDescent="0.25">
      <c r="A453" s="33" t="s">
        <v>11</v>
      </c>
      <c r="B453" s="111" t="s">
        <v>97</v>
      </c>
      <c r="C453" s="113" t="s">
        <v>20</v>
      </c>
      <c r="D453" s="107" t="s">
        <v>42</v>
      </c>
      <c r="E453" s="107" t="s">
        <v>220</v>
      </c>
      <c r="F453" s="105" t="s">
        <v>12</v>
      </c>
      <c r="G453" s="148">
        <f>SUM(G454)</f>
        <v>26862</v>
      </c>
      <c r="H453" s="148">
        <f>SUM(H454)</f>
        <v>26862</v>
      </c>
      <c r="I453" s="148">
        <f t="shared" ref="I453" si="205">SUM(I454)</f>
        <v>6050</v>
      </c>
      <c r="J453" s="283">
        <f t="shared" si="174"/>
        <v>22.522522522522522</v>
      </c>
    </row>
    <row r="454" spans="1:10" ht="23.25" x14ac:dyDescent="0.25">
      <c r="A454" s="109" t="s">
        <v>147</v>
      </c>
      <c r="B454" s="111" t="s">
        <v>97</v>
      </c>
      <c r="C454" s="113" t="s">
        <v>20</v>
      </c>
      <c r="D454" s="107" t="s">
        <v>42</v>
      </c>
      <c r="E454" s="107" t="s">
        <v>220</v>
      </c>
      <c r="F454" s="105" t="s">
        <v>13</v>
      </c>
      <c r="G454" s="148">
        <v>26862</v>
      </c>
      <c r="H454" s="148">
        <v>26862</v>
      </c>
      <c r="I454" s="148">
        <v>6050</v>
      </c>
      <c r="J454" s="283">
        <f t="shared" si="174"/>
        <v>22.522522522522522</v>
      </c>
    </row>
    <row r="455" spans="1:10" x14ac:dyDescent="0.25">
      <c r="A455" s="33" t="s">
        <v>33</v>
      </c>
      <c r="B455" s="111" t="s">
        <v>97</v>
      </c>
      <c r="C455" s="113" t="s">
        <v>20</v>
      </c>
      <c r="D455" s="107" t="s">
        <v>42</v>
      </c>
      <c r="E455" s="107" t="s">
        <v>220</v>
      </c>
      <c r="F455" s="105" t="s">
        <v>34</v>
      </c>
      <c r="G455" s="148">
        <f>SUM(G456)</f>
        <v>800</v>
      </c>
      <c r="H455" s="148">
        <f>SUM(H456)</f>
        <v>800</v>
      </c>
      <c r="I455" s="148">
        <f t="shared" ref="I455" si="206">SUM(I456)</f>
        <v>0</v>
      </c>
      <c r="J455" s="283">
        <f t="shared" si="174"/>
        <v>0</v>
      </c>
    </row>
    <row r="456" spans="1:10" x14ac:dyDescent="0.25">
      <c r="A456" s="109" t="s">
        <v>130</v>
      </c>
      <c r="B456" s="111" t="s">
        <v>97</v>
      </c>
      <c r="C456" s="113" t="s">
        <v>20</v>
      </c>
      <c r="D456" s="107" t="s">
        <v>42</v>
      </c>
      <c r="E456" s="107" t="s">
        <v>220</v>
      </c>
      <c r="F456" s="105" t="s">
        <v>129</v>
      </c>
      <c r="G456" s="148">
        <v>800</v>
      </c>
      <c r="H456" s="148">
        <v>800</v>
      </c>
      <c r="I456" s="148"/>
      <c r="J456" s="283">
        <f t="shared" si="174"/>
        <v>0</v>
      </c>
    </row>
    <row r="457" spans="1:10" ht="64.5" x14ac:dyDescent="0.25">
      <c r="A457" s="168" t="s">
        <v>256</v>
      </c>
      <c r="B457" s="204" t="s">
        <v>97</v>
      </c>
      <c r="C457" s="205" t="s">
        <v>20</v>
      </c>
      <c r="D457" s="205" t="s">
        <v>42</v>
      </c>
      <c r="E457" s="206">
        <v>7000084200</v>
      </c>
      <c r="F457" s="204" t="s">
        <v>7</v>
      </c>
      <c r="G457" s="173">
        <f t="shared" ref="G457:I458" si="207">SUM(G458)</f>
        <v>138440</v>
      </c>
      <c r="H457" s="173">
        <f t="shared" si="207"/>
        <v>138440</v>
      </c>
      <c r="I457" s="173">
        <f t="shared" si="207"/>
        <v>0</v>
      </c>
      <c r="J457" s="283">
        <f t="shared" si="174"/>
        <v>0</v>
      </c>
    </row>
    <row r="458" spans="1:10" ht="37.15" customHeight="1" x14ac:dyDescent="0.25">
      <c r="A458" s="132" t="s">
        <v>27</v>
      </c>
      <c r="B458" s="140" t="s">
        <v>97</v>
      </c>
      <c r="C458" s="199" t="s">
        <v>20</v>
      </c>
      <c r="D458" s="199" t="s">
        <v>42</v>
      </c>
      <c r="E458" s="141">
        <v>7000084200</v>
      </c>
      <c r="F458" s="140" t="s">
        <v>28</v>
      </c>
      <c r="G458" s="148">
        <f t="shared" si="207"/>
        <v>138440</v>
      </c>
      <c r="H458" s="148">
        <f t="shared" si="207"/>
        <v>138440</v>
      </c>
      <c r="I458" s="148">
        <f t="shared" si="207"/>
        <v>0</v>
      </c>
      <c r="J458" s="283">
        <f t="shared" si="174"/>
        <v>0</v>
      </c>
    </row>
    <row r="459" spans="1:10" x14ac:dyDescent="0.25">
      <c r="A459" s="132" t="s">
        <v>29</v>
      </c>
      <c r="B459" s="140" t="s">
        <v>97</v>
      </c>
      <c r="C459" s="199" t="s">
        <v>20</v>
      </c>
      <c r="D459" s="199" t="s">
        <v>42</v>
      </c>
      <c r="E459" s="141">
        <v>7000084200</v>
      </c>
      <c r="F459" s="140" t="s">
        <v>30</v>
      </c>
      <c r="G459" s="148">
        <v>138440</v>
      </c>
      <c r="H459" s="148">
        <v>138440</v>
      </c>
      <c r="I459" s="148"/>
      <c r="J459" s="283">
        <f t="shared" ref="J459:J460" si="208">SUM(I459/H459*100)</f>
        <v>0</v>
      </c>
    </row>
    <row r="460" spans="1:10" ht="15.75" x14ac:dyDescent="0.25">
      <c r="A460" s="35" t="s">
        <v>98</v>
      </c>
      <c r="B460" s="130"/>
      <c r="C460" s="105"/>
      <c r="D460" s="106"/>
      <c r="E460" s="106"/>
      <c r="F460" s="107"/>
      <c r="G460" s="160">
        <f>SUM(G13+G111+G134+G216+G430+G444)</f>
        <v>1083248008.46</v>
      </c>
      <c r="H460" s="160">
        <f>SUM(H13+H111+H134+H216+H430+H444)</f>
        <v>1083248008.46</v>
      </c>
      <c r="I460" s="160">
        <f>SUM(I13+I111+I134+I216+I430+I444)</f>
        <v>697297514.4000001</v>
      </c>
      <c r="J460" s="283">
        <f t="shared" si="208"/>
        <v>64.370994357175277</v>
      </c>
    </row>
    <row r="461" spans="1:10" x14ac:dyDescent="0.25">
      <c r="G461" s="107"/>
    </row>
    <row r="462" spans="1:10" x14ac:dyDescent="0.25">
      <c r="G462" s="105"/>
    </row>
    <row r="463" spans="1:10" x14ac:dyDescent="0.25">
      <c r="G463" s="245"/>
      <c r="H463" s="246"/>
    </row>
    <row r="464" spans="1:10" x14ac:dyDescent="0.25">
      <c r="G464" s="151"/>
    </row>
    <row r="465" spans="7:7" x14ac:dyDescent="0.25">
      <c r="G465" s="105"/>
    </row>
    <row r="466" spans="7:7" x14ac:dyDescent="0.25">
      <c r="G466" s="105"/>
    </row>
    <row r="467" spans="7:7" x14ac:dyDescent="0.25">
      <c r="G467" s="105"/>
    </row>
    <row r="468" spans="7:7" x14ac:dyDescent="0.25">
      <c r="G468" s="105"/>
    </row>
    <row r="469" spans="7:7" x14ac:dyDescent="0.25">
      <c r="G469" s="105"/>
    </row>
    <row r="470" spans="7:7" x14ac:dyDescent="0.25">
      <c r="G470" s="105"/>
    </row>
    <row r="471" spans="7:7" x14ac:dyDescent="0.25">
      <c r="G471" s="105"/>
    </row>
    <row r="472" spans="7:7" x14ac:dyDescent="0.25">
      <c r="G472" s="156"/>
    </row>
    <row r="473" spans="7:7" x14ac:dyDescent="0.25">
      <c r="G473" s="123"/>
    </row>
    <row r="474" spans="7:7" x14ac:dyDescent="0.25">
      <c r="G474" s="37"/>
    </row>
    <row r="475" spans="7:7" x14ac:dyDescent="0.25">
      <c r="G475" s="37"/>
    </row>
    <row r="476" spans="7:7" x14ac:dyDescent="0.25">
      <c r="G476" s="152"/>
    </row>
    <row r="477" spans="7:7" x14ac:dyDescent="0.25">
      <c r="G477" s="152"/>
    </row>
    <row r="478" spans="7:7" x14ac:dyDescent="0.25">
      <c r="G478" s="37"/>
    </row>
    <row r="479" spans="7:7" x14ac:dyDescent="0.25">
      <c r="G479" s="152"/>
    </row>
    <row r="480" spans="7:7" x14ac:dyDescent="0.25">
      <c r="G480" s="152"/>
    </row>
    <row r="481" spans="7:7" x14ac:dyDescent="0.25">
      <c r="G481" s="152"/>
    </row>
    <row r="482" spans="7:7" x14ac:dyDescent="0.25">
      <c r="G482" s="152"/>
    </row>
    <row r="483" spans="7:7" x14ac:dyDescent="0.25">
      <c r="G483" s="152"/>
    </row>
    <row r="484" spans="7:7" x14ac:dyDescent="0.25">
      <c r="G484" s="152"/>
    </row>
    <row r="485" spans="7:7" x14ac:dyDescent="0.25">
      <c r="G485" s="37"/>
    </row>
    <row r="486" spans="7:7" x14ac:dyDescent="0.25">
      <c r="G486" s="152"/>
    </row>
    <row r="487" spans="7:7" x14ac:dyDescent="0.25">
      <c r="G487" s="152"/>
    </row>
    <row r="488" spans="7:7" x14ac:dyDescent="0.25">
      <c r="G488" s="107"/>
    </row>
  </sheetData>
  <mergeCells count="6">
    <mergeCell ref="G1:J1"/>
    <mergeCell ref="G2:J2"/>
    <mergeCell ref="G3:J3"/>
    <mergeCell ref="G4:J4"/>
    <mergeCell ref="A9:I9"/>
    <mergeCell ref="A8:J8"/>
  </mergeCells>
  <pageMargins left="0.70866141732283472" right="0.70866141732283472" top="0" bottom="0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3"/>
  <sheetViews>
    <sheetView tabSelected="1" zoomScale="80" zoomScaleNormal="80" workbookViewId="0">
      <selection activeCell="H4" sqref="H4:K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10" width="19.7109375" customWidth="1"/>
    <col min="11" max="11" width="16.7109375" customWidth="1"/>
    <col min="14" max="14" width="16.42578125" bestFit="1" customWidth="1"/>
  </cols>
  <sheetData>
    <row r="1" spans="1:11" ht="19.899999999999999" customHeight="1" x14ac:dyDescent="0.25">
      <c r="H1" s="286" t="s">
        <v>376</v>
      </c>
      <c r="I1" s="286"/>
      <c r="J1" s="286"/>
      <c r="K1" s="286"/>
    </row>
    <row r="2" spans="1:11" ht="19.899999999999999" customHeight="1" x14ac:dyDescent="0.25">
      <c r="H2" s="287" t="s">
        <v>423</v>
      </c>
      <c r="I2" s="287"/>
      <c r="J2" s="287"/>
      <c r="K2" s="287"/>
    </row>
    <row r="3" spans="1:11" ht="19.899999999999999" customHeight="1" x14ac:dyDescent="0.25">
      <c r="H3" s="287" t="s">
        <v>429</v>
      </c>
      <c r="I3" s="287"/>
      <c r="J3" s="287"/>
      <c r="K3" s="287"/>
    </row>
    <row r="4" spans="1:11" ht="19.899999999999999" customHeight="1" x14ac:dyDescent="0.25">
      <c r="H4" s="287" t="s">
        <v>424</v>
      </c>
      <c r="I4" s="287"/>
      <c r="J4" s="287"/>
      <c r="K4" s="287"/>
    </row>
    <row r="5" spans="1:11" ht="19.899999999999999" customHeight="1" x14ac:dyDescent="0.25">
      <c r="H5" s="177"/>
      <c r="I5" s="177" t="s">
        <v>425</v>
      </c>
      <c r="J5" s="177"/>
      <c r="K5" s="177"/>
    </row>
    <row r="6" spans="1:11" ht="14.45" customHeight="1" x14ac:dyDescent="0.3">
      <c r="K6" s="279"/>
    </row>
    <row r="7" spans="1:11" ht="14.45" customHeight="1" x14ac:dyDescent="0.3">
      <c r="C7" s="142"/>
      <c r="D7" s="142"/>
      <c r="E7" s="142"/>
      <c r="F7" s="142"/>
      <c r="G7" s="142"/>
      <c r="H7" s="142"/>
      <c r="I7" s="142"/>
      <c r="J7" s="142"/>
      <c r="K7" s="267"/>
    </row>
    <row r="8" spans="1:11" ht="14.45" x14ac:dyDescent="0.3">
      <c r="A8" s="101"/>
      <c r="B8" s="142"/>
      <c r="C8" s="286"/>
      <c r="D8" s="286"/>
      <c r="E8" s="286"/>
      <c r="F8" s="286"/>
      <c r="G8" s="286"/>
      <c r="H8" s="286"/>
      <c r="I8" s="271"/>
      <c r="J8" s="271"/>
      <c r="K8" s="280"/>
    </row>
    <row r="9" spans="1:11" ht="58.9" customHeight="1" x14ac:dyDescent="0.25">
      <c r="A9" s="288" t="s">
        <v>428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</row>
    <row r="10" spans="1:11" ht="18" x14ac:dyDescent="0.25">
      <c r="A10" s="40"/>
      <c r="B10" s="40"/>
      <c r="C10" s="40"/>
      <c r="D10" s="163"/>
      <c r="E10" s="40"/>
      <c r="F10" s="38"/>
      <c r="G10" s="39"/>
      <c r="H10" s="102"/>
      <c r="I10" s="102"/>
      <c r="J10" s="102"/>
      <c r="K10" t="s">
        <v>406</v>
      </c>
    </row>
    <row r="11" spans="1:11" ht="53.25" customHeight="1" x14ac:dyDescent="0.25">
      <c r="A11" s="41" t="s">
        <v>0</v>
      </c>
      <c r="B11" s="72" t="s">
        <v>100</v>
      </c>
      <c r="C11" s="72" t="s">
        <v>101</v>
      </c>
      <c r="D11" s="72" t="s">
        <v>116</v>
      </c>
      <c r="E11" s="73" t="s">
        <v>1</v>
      </c>
      <c r="F11" s="74" t="s">
        <v>102</v>
      </c>
      <c r="G11" s="74" t="s">
        <v>5</v>
      </c>
      <c r="H11" s="281" t="s">
        <v>419</v>
      </c>
      <c r="I11" s="281" t="s">
        <v>420</v>
      </c>
      <c r="J11" s="282" t="s">
        <v>422</v>
      </c>
      <c r="K11" s="282" t="s">
        <v>421</v>
      </c>
    </row>
    <row r="12" spans="1:11" ht="14.45" x14ac:dyDescent="0.3">
      <c r="A12" s="42">
        <v>1</v>
      </c>
      <c r="B12" s="42">
        <v>2</v>
      </c>
      <c r="C12" s="42">
        <v>3</v>
      </c>
      <c r="D12" s="103">
        <v>4</v>
      </c>
      <c r="E12" s="42">
        <v>5</v>
      </c>
      <c r="F12" s="42">
        <v>6</v>
      </c>
      <c r="G12" s="42">
        <v>7</v>
      </c>
      <c r="H12" s="103">
        <v>8</v>
      </c>
      <c r="I12" s="103">
        <v>9</v>
      </c>
      <c r="J12" s="103">
        <v>10</v>
      </c>
      <c r="K12" s="103">
        <v>11</v>
      </c>
    </row>
    <row r="13" spans="1:11" ht="31.5" x14ac:dyDescent="0.25">
      <c r="A13" s="29" t="s">
        <v>251</v>
      </c>
      <c r="B13" s="60" t="s">
        <v>22</v>
      </c>
      <c r="C13" s="66"/>
      <c r="D13" s="66"/>
      <c r="E13" s="66"/>
      <c r="F13" s="66"/>
      <c r="G13" s="66"/>
      <c r="H13" s="247">
        <f>SUM(H14+H28)</f>
        <v>18185602</v>
      </c>
      <c r="I13" s="247">
        <f>SUM(I14+I28)</f>
        <v>18185602</v>
      </c>
      <c r="J13" s="247">
        <f t="shared" ref="J13" si="0">SUM(J14+J28)</f>
        <v>12138677.41</v>
      </c>
      <c r="K13" s="284">
        <f>SUM(J13/I13*100)</f>
        <v>66.748834655019934</v>
      </c>
    </row>
    <row r="14" spans="1:11" ht="18" x14ac:dyDescent="0.25">
      <c r="A14" s="44" t="s">
        <v>252</v>
      </c>
      <c r="B14" s="60" t="s">
        <v>22</v>
      </c>
      <c r="C14" s="60" t="s">
        <v>134</v>
      </c>
      <c r="D14" s="60"/>
      <c r="E14" s="66"/>
      <c r="F14" s="66"/>
      <c r="G14" s="66"/>
      <c r="H14" s="90">
        <f t="shared" ref="H14:J16" si="1">SUM(H15)</f>
        <v>7863202</v>
      </c>
      <c r="I14" s="90">
        <f t="shared" si="1"/>
        <v>7863202</v>
      </c>
      <c r="J14" s="90">
        <f t="shared" si="1"/>
        <v>5147476.41</v>
      </c>
      <c r="K14" s="284">
        <f t="shared" ref="K14:K77" si="2">SUM(J14/I14*100)</f>
        <v>65.462853555078453</v>
      </c>
    </row>
    <row r="15" spans="1:11" ht="39" x14ac:dyDescent="0.25">
      <c r="A15" s="55" t="s">
        <v>117</v>
      </c>
      <c r="B15" s="60" t="s">
        <v>22</v>
      </c>
      <c r="C15" s="60" t="s">
        <v>134</v>
      </c>
      <c r="D15" s="60">
        <v>10</v>
      </c>
      <c r="E15" s="66"/>
      <c r="F15" s="66"/>
      <c r="G15" s="66"/>
      <c r="H15" s="90">
        <f t="shared" si="1"/>
        <v>7863202</v>
      </c>
      <c r="I15" s="90">
        <f t="shared" si="1"/>
        <v>7863202</v>
      </c>
      <c r="J15" s="90">
        <f t="shared" si="1"/>
        <v>5147476.41</v>
      </c>
      <c r="K15" s="284">
        <f t="shared" si="2"/>
        <v>65.462853555078453</v>
      </c>
    </row>
    <row r="16" spans="1:11" ht="26.25" x14ac:dyDescent="0.25">
      <c r="A16" s="55" t="s">
        <v>118</v>
      </c>
      <c r="B16" s="60" t="s">
        <v>22</v>
      </c>
      <c r="C16" s="60" t="s">
        <v>134</v>
      </c>
      <c r="D16" s="60">
        <v>11</v>
      </c>
      <c r="E16" s="66"/>
      <c r="F16" s="66"/>
      <c r="G16" s="66"/>
      <c r="H16" s="90">
        <f t="shared" si="1"/>
        <v>7863202</v>
      </c>
      <c r="I16" s="90">
        <f t="shared" si="1"/>
        <v>7863202</v>
      </c>
      <c r="J16" s="90">
        <f t="shared" si="1"/>
        <v>5147476.41</v>
      </c>
      <c r="K16" s="284">
        <f t="shared" si="2"/>
        <v>65.462853555078453</v>
      </c>
    </row>
    <row r="17" spans="1:11" ht="45" customHeight="1" x14ac:dyDescent="0.25">
      <c r="A17" s="275" t="s">
        <v>323</v>
      </c>
      <c r="B17" s="60" t="s">
        <v>22</v>
      </c>
      <c r="C17" s="60" t="s">
        <v>134</v>
      </c>
      <c r="D17" s="60">
        <v>11</v>
      </c>
      <c r="E17" s="99" t="s">
        <v>39</v>
      </c>
      <c r="F17" s="88" t="s">
        <v>115</v>
      </c>
      <c r="G17" s="88" t="s">
        <v>7</v>
      </c>
      <c r="H17" s="91">
        <f>SUM(H18+H25)</f>
        <v>7863202</v>
      </c>
      <c r="I17" s="91">
        <f t="shared" ref="I17:J17" si="3">SUM(I18+I25)</f>
        <v>7863202</v>
      </c>
      <c r="J17" s="91">
        <f t="shared" si="3"/>
        <v>5147476.41</v>
      </c>
      <c r="K17" s="284">
        <f t="shared" si="2"/>
        <v>65.462853555078453</v>
      </c>
    </row>
    <row r="18" spans="1:11" ht="26.25" x14ac:dyDescent="0.25">
      <c r="A18" s="56" t="s">
        <v>26</v>
      </c>
      <c r="B18" s="63" t="s">
        <v>22</v>
      </c>
      <c r="C18" s="63" t="s">
        <v>134</v>
      </c>
      <c r="D18" s="63">
        <v>11</v>
      </c>
      <c r="E18" s="58">
        <v>906</v>
      </c>
      <c r="F18" s="126">
        <v>80040</v>
      </c>
      <c r="G18" s="127" t="s">
        <v>7</v>
      </c>
      <c r="H18" s="91">
        <f>SUM(H19+H21+H23)</f>
        <v>7813202</v>
      </c>
      <c r="I18" s="91">
        <f t="shared" ref="I18:J18" si="4">SUM(I19+I21+I23)</f>
        <v>7813202</v>
      </c>
      <c r="J18" s="91">
        <f t="shared" si="4"/>
        <v>5147476.41</v>
      </c>
      <c r="K18" s="284">
        <f t="shared" si="2"/>
        <v>65.881778174940322</v>
      </c>
    </row>
    <row r="19" spans="1:11" ht="33" x14ac:dyDescent="0.25">
      <c r="A19" s="54" t="s">
        <v>27</v>
      </c>
      <c r="B19" s="61" t="s">
        <v>22</v>
      </c>
      <c r="C19" s="61" t="s">
        <v>134</v>
      </c>
      <c r="D19" s="61">
        <v>11</v>
      </c>
      <c r="E19" s="43">
        <v>906</v>
      </c>
      <c r="F19" s="106">
        <v>80040</v>
      </c>
      <c r="G19" s="105" t="s">
        <v>28</v>
      </c>
      <c r="H19" s="176">
        <f>SUM(H20)</f>
        <v>6985230</v>
      </c>
      <c r="I19" s="176">
        <f t="shared" ref="I19:J19" si="5">SUM(I20)</f>
        <v>6985230</v>
      </c>
      <c r="J19" s="176">
        <f t="shared" si="5"/>
        <v>4711819.3</v>
      </c>
      <c r="K19" s="284">
        <f t="shared" si="2"/>
        <v>67.454032293854311</v>
      </c>
    </row>
    <row r="20" spans="1:11" x14ac:dyDescent="0.25">
      <c r="A20" s="45" t="s">
        <v>29</v>
      </c>
      <c r="B20" s="61" t="s">
        <v>22</v>
      </c>
      <c r="C20" s="61">
        <v>1</v>
      </c>
      <c r="D20" s="61">
        <v>11</v>
      </c>
      <c r="E20" s="43">
        <v>906</v>
      </c>
      <c r="F20" s="106">
        <v>80040</v>
      </c>
      <c r="G20" s="105" t="s">
        <v>30</v>
      </c>
      <c r="H20" s="176">
        <f>SUM(Лист1!G116)</f>
        <v>6985230</v>
      </c>
      <c r="I20" s="176">
        <f>SUM(Лист1!H116)</f>
        <v>6985230</v>
      </c>
      <c r="J20" s="176">
        <f>SUM(Лист1!I116)</f>
        <v>4711819.3</v>
      </c>
      <c r="K20" s="284">
        <f t="shared" si="2"/>
        <v>67.454032293854311</v>
      </c>
    </row>
    <row r="21" spans="1:11" x14ac:dyDescent="0.25">
      <c r="A21" s="54" t="s">
        <v>11</v>
      </c>
      <c r="B21" s="61" t="s">
        <v>22</v>
      </c>
      <c r="C21" s="61">
        <v>1</v>
      </c>
      <c r="D21" s="61">
        <v>11</v>
      </c>
      <c r="E21" s="43">
        <v>906</v>
      </c>
      <c r="F21" s="106">
        <v>80040</v>
      </c>
      <c r="G21" s="105" t="s">
        <v>12</v>
      </c>
      <c r="H21" s="176">
        <f>SUM(H22)</f>
        <v>821072</v>
      </c>
      <c r="I21" s="176">
        <f t="shared" ref="I21:J21" si="6">SUM(I22)</f>
        <v>821072</v>
      </c>
      <c r="J21" s="176">
        <f t="shared" si="6"/>
        <v>432667.74</v>
      </c>
      <c r="K21" s="284">
        <f t="shared" si="2"/>
        <v>52.695468850478399</v>
      </c>
    </row>
    <row r="22" spans="1:11" x14ac:dyDescent="0.25">
      <c r="A22" s="109" t="s">
        <v>147</v>
      </c>
      <c r="B22" s="61" t="s">
        <v>22</v>
      </c>
      <c r="C22" s="61">
        <v>1</v>
      </c>
      <c r="D22" s="61">
        <v>11</v>
      </c>
      <c r="E22" s="43">
        <v>906</v>
      </c>
      <c r="F22" s="106">
        <v>80040</v>
      </c>
      <c r="G22" s="105" t="s">
        <v>13</v>
      </c>
      <c r="H22" s="176">
        <f>SUM(Лист1!G118)</f>
        <v>821072</v>
      </c>
      <c r="I22" s="176">
        <f>SUM(Лист1!H118)</f>
        <v>821072</v>
      </c>
      <c r="J22" s="176">
        <f>SUM(Лист1!I118)</f>
        <v>432667.74</v>
      </c>
      <c r="K22" s="284">
        <f t="shared" si="2"/>
        <v>52.695468850478399</v>
      </c>
    </row>
    <row r="23" spans="1:11" x14ac:dyDescent="0.25">
      <c r="A23" s="54" t="s">
        <v>33</v>
      </c>
      <c r="B23" s="61" t="s">
        <v>22</v>
      </c>
      <c r="C23" s="61">
        <v>1</v>
      </c>
      <c r="D23" s="61">
        <v>11</v>
      </c>
      <c r="E23" s="43">
        <v>906</v>
      </c>
      <c r="F23" s="106">
        <v>80040</v>
      </c>
      <c r="G23" s="105" t="s">
        <v>34</v>
      </c>
      <c r="H23" s="176">
        <f>SUM(H24)</f>
        <v>6900</v>
      </c>
      <c r="I23" s="176">
        <f t="shared" ref="I23:J23" si="7">SUM(I24)</f>
        <v>6900</v>
      </c>
      <c r="J23" s="176">
        <f t="shared" si="7"/>
        <v>2989.37</v>
      </c>
      <c r="K23" s="284">
        <f t="shared" si="2"/>
        <v>43.324202898550723</v>
      </c>
    </row>
    <row r="24" spans="1:11" x14ac:dyDescent="0.25">
      <c r="A24" s="109" t="s">
        <v>130</v>
      </c>
      <c r="B24" s="61" t="s">
        <v>22</v>
      </c>
      <c r="C24" s="61">
        <v>1</v>
      </c>
      <c r="D24" s="61">
        <v>11</v>
      </c>
      <c r="E24" s="43">
        <v>906</v>
      </c>
      <c r="F24" s="106">
        <v>80040</v>
      </c>
      <c r="G24" s="105" t="s">
        <v>129</v>
      </c>
      <c r="H24" s="176">
        <f>SUM(Лист1!G120)</f>
        <v>6900</v>
      </c>
      <c r="I24" s="176">
        <f>SUM(Лист1!H120)</f>
        <v>6900</v>
      </c>
      <c r="J24" s="176">
        <f>SUM(Лист1!I120)</f>
        <v>2989.37</v>
      </c>
      <c r="K24" s="284">
        <f t="shared" si="2"/>
        <v>43.324202898550723</v>
      </c>
    </row>
    <row r="25" spans="1:11" x14ac:dyDescent="0.25">
      <c r="A25" s="120" t="s">
        <v>180</v>
      </c>
      <c r="B25" s="63" t="s">
        <v>22</v>
      </c>
      <c r="C25" s="63">
        <v>1</v>
      </c>
      <c r="D25" s="63">
        <v>11</v>
      </c>
      <c r="E25" s="58">
        <v>906</v>
      </c>
      <c r="F25" s="126">
        <v>83030</v>
      </c>
      <c r="G25" s="154" t="s">
        <v>7</v>
      </c>
      <c r="H25" s="143">
        <f t="shared" ref="H25:J26" si="8">SUM(H26)</f>
        <v>50000</v>
      </c>
      <c r="I25" s="143">
        <f t="shared" si="8"/>
        <v>50000</v>
      </c>
      <c r="J25" s="143">
        <f t="shared" si="8"/>
        <v>0</v>
      </c>
      <c r="K25" s="284">
        <f t="shared" si="2"/>
        <v>0</v>
      </c>
    </row>
    <row r="26" spans="1:11" x14ac:dyDescent="0.25">
      <c r="A26" s="109" t="s">
        <v>33</v>
      </c>
      <c r="B26" s="61" t="s">
        <v>22</v>
      </c>
      <c r="C26" s="61">
        <v>1</v>
      </c>
      <c r="D26" s="61">
        <v>11</v>
      </c>
      <c r="E26" s="43">
        <v>906</v>
      </c>
      <c r="F26" s="106">
        <v>83030</v>
      </c>
      <c r="G26" s="111" t="s">
        <v>34</v>
      </c>
      <c r="H26" s="162">
        <f t="shared" si="8"/>
        <v>50000</v>
      </c>
      <c r="I26" s="162">
        <f t="shared" si="8"/>
        <v>50000</v>
      </c>
      <c r="J26" s="162">
        <f t="shared" si="8"/>
        <v>0</v>
      </c>
      <c r="K26" s="284">
        <f t="shared" si="2"/>
        <v>0</v>
      </c>
    </row>
    <row r="27" spans="1:11" x14ac:dyDescent="0.25">
      <c r="A27" s="114" t="s">
        <v>146</v>
      </c>
      <c r="B27" s="61" t="s">
        <v>22</v>
      </c>
      <c r="C27" s="61">
        <v>1</v>
      </c>
      <c r="D27" s="61">
        <v>11</v>
      </c>
      <c r="E27" s="43">
        <v>906</v>
      </c>
      <c r="F27" s="106">
        <v>83030</v>
      </c>
      <c r="G27" s="111" t="s">
        <v>68</v>
      </c>
      <c r="H27" s="162">
        <f>SUM(Лист1!G124)</f>
        <v>50000</v>
      </c>
      <c r="I27" s="162">
        <f>SUM(Лист1!H124)</f>
        <v>50000</v>
      </c>
      <c r="J27" s="162">
        <f>SUM(Лист1!I124)</f>
        <v>0</v>
      </c>
      <c r="K27" s="284">
        <f t="shared" si="2"/>
        <v>0</v>
      </c>
    </row>
    <row r="28" spans="1:11" ht="26.25" x14ac:dyDescent="0.25">
      <c r="A28" s="56" t="s">
        <v>250</v>
      </c>
      <c r="B28" s="60" t="s">
        <v>22</v>
      </c>
      <c r="C28" s="60">
        <v>2</v>
      </c>
      <c r="D28" s="60"/>
      <c r="E28" s="43"/>
      <c r="F28" s="106"/>
      <c r="G28" s="105"/>
      <c r="H28" s="91">
        <f t="shared" ref="H28:J29" si="9">SUM(H29)</f>
        <v>10322400</v>
      </c>
      <c r="I28" s="91">
        <f t="shared" si="9"/>
        <v>10322400</v>
      </c>
      <c r="J28" s="91">
        <f t="shared" si="9"/>
        <v>6991201</v>
      </c>
      <c r="K28" s="284">
        <f t="shared" si="2"/>
        <v>67.728444935286376</v>
      </c>
    </row>
    <row r="29" spans="1:11" ht="39" x14ac:dyDescent="0.25">
      <c r="A29" s="55" t="s">
        <v>117</v>
      </c>
      <c r="B29" s="60" t="s">
        <v>22</v>
      </c>
      <c r="C29" s="60">
        <v>2</v>
      </c>
      <c r="D29" s="60">
        <v>10</v>
      </c>
      <c r="E29" s="43"/>
      <c r="F29" s="106"/>
      <c r="G29" s="105"/>
      <c r="H29" s="91">
        <f t="shared" si="9"/>
        <v>10322400</v>
      </c>
      <c r="I29" s="91">
        <f t="shared" si="9"/>
        <v>10322400</v>
      </c>
      <c r="J29" s="91">
        <f t="shared" si="9"/>
        <v>6991201</v>
      </c>
      <c r="K29" s="284">
        <f t="shared" si="2"/>
        <v>67.728444935286376</v>
      </c>
    </row>
    <row r="30" spans="1:11" ht="26.25" x14ac:dyDescent="0.25">
      <c r="A30" s="119" t="s">
        <v>119</v>
      </c>
      <c r="B30" s="60" t="s">
        <v>22</v>
      </c>
      <c r="C30" s="60">
        <v>2</v>
      </c>
      <c r="D30" s="60">
        <v>12</v>
      </c>
      <c r="E30" s="43"/>
      <c r="F30" s="106"/>
      <c r="G30" s="105"/>
      <c r="H30" s="91">
        <f>SUM(H31+H34)</f>
        <v>10322400</v>
      </c>
      <c r="I30" s="91">
        <f t="shared" ref="I30:J30" si="10">SUM(I31+I34)</f>
        <v>10322400</v>
      </c>
      <c r="J30" s="91">
        <f t="shared" si="10"/>
        <v>6991201</v>
      </c>
      <c r="K30" s="284">
        <f t="shared" si="2"/>
        <v>67.728444935286376</v>
      </c>
    </row>
    <row r="31" spans="1:11" x14ac:dyDescent="0.25">
      <c r="A31" s="168" t="s">
        <v>321</v>
      </c>
      <c r="B31" s="63" t="s">
        <v>22</v>
      </c>
      <c r="C31" s="63">
        <v>2</v>
      </c>
      <c r="D31" s="63">
        <v>12</v>
      </c>
      <c r="E31" s="58">
        <v>906</v>
      </c>
      <c r="F31" s="126">
        <v>15840</v>
      </c>
      <c r="G31" s="127" t="s">
        <v>7</v>
      </c>
      <c r="H31" s="91">
        <f t="shared" ref="H31:J32" si="11">SUM(H32)</f>
        <v>1749000</v>
      </c>
      <c r="I31" s="91">
        <f t="shared" si="11"/>
        <v>1749000</v>
      </c>
      <c r="J31" s="91">
        <f t="shared" si="11"/>
        <v>1311750</v>
      </c>
      <c r="K31" s="284">
        <f t="shared" si="2"/>
        <v>75</v>
      </c>
    </row>
    <row r="32" spans="1:11" x14ac:dyDescent="0.25">
      <c r="A32" s="45" t="s">
        <v>45</v>
      </c>
      <c r="B32" s="61" t="s">
        <v>22</v>
      </c>
      <c r="C32" s="61">
        <v>2</v>
      </c>
      <c r="D32" s="61">
        <v>12</v>
      </c>
      <c r="E32" s="43">
        <v>906</v>
      </c>
      <c r="F32" s="106">
        <v>15840</v>
      </c>
      <c r="G32" s="105" t="s">
        <v>46</v>
      </c>
      <c r="H32" s="176">
        <f t="shared" si="11"/>
        <v>1749000</v>
      </c>
      <c r="I32" s="176">
        <f t="shared" si="11"/>
        <v>1749000</v>
      </c>
      <c r="J32" s="176">
        <f t="shared" si="11"/>
        <v>1311750</v>
      </c>
      <c r="K32" s="284">
        <f t="shared" si="2"/>
        <v>75</v>
      </c>
    </row>
    <row r="33" spans="1:11" x14ac:dyDescent="0.25">
      <c r="A33" s="109" t="s">
        <v>144</v>
      </c>
      <c r="B33" s="61" t="s">
        <v>22</v>
      </c>
      <c r="C33" s="61">
        <v>2</v>
      </c>
      <c r="D33" s="61">
        <v>12</v>
      </c>
      <c r="E33" s="43">
        <v>906</v>
      </c>
      <c r="F33" s="106">
        <v>15840</v>
      </c>
      <c r="G33" s="105" t="s">
        <v>143</v>
      </c>
      <c r="H33" s="176">
        <f>SUM(Лист1!G129)</f>
        <v>1749000</v>
      </c>
      <c r="I33" s="176">
        <f>SUM(Лист1!H129)</f>
        <v>1749000</v>
      </c>
      <c r="J33" s="176">
        <f>SUM(Лист1!I129)</f>
        <v>1311750</v>
      </c>
      <c r="K33" s="284">
        <f t="shared" si="2"/>
        <v>75</v>
      </c>
    </row>
    <row r="34" spans="1:11" ht="26.25" x14ac:dyDescent="0.25">
      <c r="A34" s="119" t="s">
        <v>60</v>
      </c>
      <c r="B34" s="63" t="s">
        <v>22</v>
      </c>
      <c r="C34" s="63">
        <v>2</v>
      </c>
      <c r="D34" s="63">
        <v>12</v>
      </c>
      <c r="E34" s="58">
        <v>906</v>
      </c>
      <c r="F34" s="124">
        <v>83020</v>
      </c>
      <c r="G34" s="128" t="s">
        <v>7</v>
      </c>
      <c r="H34" s="91">
        <f t="shared" ref="H34:J35" si="12">SUM(H35)</f>
        <v>8573400</v>
      </c>
      <c r="I34" s="91">
        <f t="shared" si="12"/>
        <v>8573400</v>
      </c>
      <c r="J34" s="91">
        <f t="shared" si="12"/>
        <v>5679451</v>
      </c>
      <c r="K34" s="284">
        <f t="shared" si="2"/>
        <v>66.245025310845179</v>
      </c>
    </row>
    <row r="35" spans="1:11" x14ac:dyDescent="0.25">
      <c r="A35" s="45" t="s">
        <v>45</v>
      </c>
      <c r="B35" s="61" t="s">
        <v>22</v>
      </c>
      <c r="C35" s="61">
        <v>2</v>
      </c>
      <c r="D35" s="61">
        <v>12</v>
      </c>
      <c r="E35" s="43">
        <v>906</v>
      </c>
      <c r="F35" s="112">
        <v>83020</v>
      </c>
      <c r="G35" s="111" t="s">
        <v>46</v>
      </c>
      <c r="H35" s="176">
        <f t="shared" si="12"/>
        <v>8573400</v>
      </c>
      <c r="I35" s="176">
        <f t="shared" si="12"/>
        <v>8573400</v>
      </c>
      <c r="J35" s="176">
        <f t="shared" si="12"/>
        <v>5679451</v>
      </c>
      <c r="K35" s="284">
        <f t="shared" si="2"/>
        <v>66.245025310845179</v>
      </c>
    </row>
    <row r="36" spans="1:11" x14ac:dyDescent="0.25">
      <c r="A36" s="109" t="s">
        <v>144</v>
      </c>
      <c r="B36" s="61" t="s">
        <v>22</v>
      </c>
      <c r="C36" s="61">
        <v>2</v>
      </c>
      <c r="D36" s="61">
        <v>12</v>
      </c>
      <c r="E36" s="43">
        <v>906</v>
      </c>
      <c r="F36" s="112">
        <v>83020</v>
      </c>
      <c r="G36" s="111" t="s">
        <v>143</v>
      </c>
      <c r="H36" s="176">
        <f>SUM(Лист1!G133)</f>
        <v>8573400</v>
      </c>
      <c r="I36" s="176">
        <f>SUM(Лист1!H133)</f>
        <v>8573400</v>
      </c>
      <c r="J36" s="176">
        <f>SUM(Лист1!I133)</f>
        <v>5679451</v>
      </c>
      <c r="K36" s="284">
        <f t="shared" si="2"/>
        <v>66.245025310845179</v>
      </c>
    </row>
    <row r="37" spans="1:11" ht="30.75" x14ac:dyDescent="0.25">
      <c r="A37" s="164" t="s">
        <v>253</v>
      </c>
      <c r="B37" s="60" t="s">
        <v>9</v>
      </c>
      <c r="C37" s="109"/>
      <c r="D37" s="109"/>
      <c r="E37" s="43"/>
      <c r="F37" s="105"/>
      <c r="G37" s="105"/>
      <c r="H37" s="91">
        <f>SUM(H38+H55)</f>
        <v>443198286.91999996</v>
      </c>
      <c r="I37" s="91">
        <f t="shared" ref="I37:J37" si="13">SUM(I38+I55)</f>
        <v>443198286.91999996</v>
      </c>
      <c r="J37" s="91">
        <f t="shared" si="13"/>
        <v>266788221.11999997</v>
      </c>
      <c r="K37" s="284">
        <f t="shared" si="2"/>
        <v>60.196130940406121</v>
      </c>
    </row>
    <row r="38" spans="1:11" ht="26.25" x14ac:dyDescent="0.25">
      <c r="A38" s="56" t="s">
        <v>249</v>
      </c>
      <c r="B38" s="60" t="s">
        <v>9</v>
      </c>
      <c r="C38" s="65" t="s">
        <v>134</v>
      </c>
      <c r="D38" s="65"/>
      <c r="E38" s="43"/>
      <c r="F38" s="105"/>
      <c r="G38" s="105"/>
      <c r="H38" s="91">
        <f t="shared" ref="H38:J40" si="14">SUM(H39)</f>
        <v>30011012.07</v>
      </c>
      <c r="I38" s="91">
        <f t="shared" si="14"/>
        <v>30011012.07</v>
      </c>
      <c r="J38" s="91">
        <f t="shared" si="14"/>
        <v>18622458.690000001</v>
      </c>
      <c r="K38" s="284">
        <f t="shared" si="2"/>
        <v>62.052084903246651</v>
      </c>
    </row>
    <row r="39" spans="1:11" ht="26.25" x14ac:dyDescent="0.25">
      <c r="A39" s="119" t="s">
        <v>120</v>
      </c>
      <c r="B39" s="60" t="s">
        <v>9</v>
      </c>
      <c r="C39" s="65" t="s">
        <v>134</v>
      </c>
      <c r="D39" s="65" t="s">
        <v>36</v>
      </c>
      <c r="E39" s="43"/>
      <c r="F39" s="105"/>
      <c r="G39" s="105"/>
      <c r="H39" s="91">
        <f t="shared" si="14"/>
        <v>30011012.07</v>
      </c>
      <c r="I39" s="91">
        <f t="shared" si="14"/>
        <v>30011012.07</v>
      </c>
      <c r="J39" s="91">
        <f t="shared" si="14"/>
        <v>18622458.690000001</v>
      </c>
      <c r="K39" s="284">
        <f t="shared" si="2"/>
        <v>62.052084903246651</v>
      </c>
    </row>
    <row r="40" spans="1:11" ht="39" x14ac:dyDescent="0.25">
      <c r="A40" s="119" t="s">
        <v>121</v>
      </c>
      <c r="B40" s="60" t="s">
        <v>9</v>
      </c>
      <c r="C40" s="65" t="s">
        <v>134</v>
      </c>
      <c r="D40" s="65" t="s">
        <v>91</v>
      </c>
      <c r="E40" s="43"/>
      <c r="F40" s="105"/>
      <c r="G40" s="105"/>
      <c r="H40" s="91">
        <f t="shared" si="14"/>
        <v>30011012.07</v>
      </c>
      <c r="I40" s="91">
        <f t="shared" si="14"/>
        <v>30011012.07</v>
      </c>
      <c r="J40" s="91">
        <f t="shared" si="14"/>
        <v>18622458.690000001</v>
      </c>
      <c r="K40" s="284">
        <f t="shared" si="2"/>
        <v>62.052084903246651</v>
      </c>
    </row>
    <row r="41" spans="1:11" ht="18" x14ac:dyDescent="0.25">
      <c r="A41" s="89" t="s">
        <v>65</v>
      </c>
      <c r="B41" s="60" t="s">
        <v>9</v>
      </c>
      <c r="C41" s="65" t="s">
        <v>134</v>
      </c>
      <c r="D41" s="65" t="s">
        <v>91</v>
      </c>
      <c r="E41" s="49">
        <v>927</v>
      </c>
      <c r="F41" s="88" t="s">
        <v>115</v>
      </c>
      <c r="G41" s="88" t="s">
        <v>7</v>
      </c>
      <c r="H41" s="91">
        <f>SUM(H42+H45+H52)</f>
        <v>30011012.07</v>
      </c>
      <c r="I41" s="91">
        <f t="shared" ref="I41:J41" si="15">SUM(I42+I45+I52)</f>
        <v>30011012.07</v>
      </c>
      <c r="J41" s="91">
        <f t="shared" si="15"/>
        <v>18622458.690000001</v>
      </c>
      <c r="K41" s="284">
        <f t="shared" si="2"/>
        <v>62.052084903246651</v>
      </c>
    </row>
    <row r="42" spans="1:11" ht="24.75" x14ac:dyDescent="0.25">
      <c r="A42" s="80" t="s">
        <v>66</v>
      </c>
      <c r="B42" s="63" t="s">
        <v>9</v>
      </c>
      <c r="C42" s="64" t="s">
        <v>134</v>
      </c>
      <c r="D42" s="165" t="s">
        <v>91</v>
      </c>
      <c r="E42" s="58">
        <v>927</v>
      </c>
      <c r="F42" s="126">
        <v>80020</v>
      </c>
      <c r="G42" s="123" t="s">
        <v>7</v>
      </c>
      <c r="H42" s="91">
        <f t="shared" ref="H42:J43" si="16">SUM(H43)</f>
        <v>1406260</v>
      </c>
      <c r="I42" s="91">
        <f t="shared" si="16"/>
        <v>1406260</v>
      </c>
      <c r="J42" s="91">
        <f t="shared" si="16"/>
        <v>994005.64</v>
      </c>
      <c r="K42" s="284">
        <f t="shared" si="2"/>
        <v>70.684342866895165</v>
      </c>
    </row>
    <row r="43" spans="1:11" ht="34.5" x14ac:dyDescent="0.25">
      <c r="A43" s="45" t="s">
        <v>27</v>
      </c>
      <c r="B43" s="61" t="s">
        <v>9</v>
      </c>
      <c r="C43" s="62" t="s">
        <v>134</v>
      </c>
      <c r="D43" s="62" t="s">
        <v>91</v>
      </c>
      <c r="E43" s="43">
        <v>927</v>
      </c>
      <c r="F43" s="106">
        <v>80020</v>
      </c>
      <c r="G43" s="105" t="s">
        <v>28</v>
      </c>
      <c r="H43" s="176">
        <f t="shared" si="16"/>
        <v>1406260</v>
      </c>
      <c r="I43" s="176">
        <f t="shared" si="16"/>
        <v>1406260</v>
      </c>
      <c r="J43" s="176">
        <f t="shared" si="16"/>
        <v>994005.64</v>
      </c>
      <c r="K43" s="284">
        <f t="shared" si="2"/>
        <v>70.684342866895165</v>
      </c>
    </row>
    <row r="44" spans="1:11" x14ac:dyDescent="0.25">
      <c r="A44" s="45" t="s">
        <v>29</v>
      </c>
      <c r="B44" s="61" t="s">
        <v>9</v>
      </c>
      <c r="C44" s="62" t="s">
        <v>134</v>
      </c>
      <c r="D44" s="62" t="s">
        <v>91</v>
      </c>
      <c r="E44" s="43">
        <v>927</v>
      </c>
      <c r="F44" s="106">
        <v>80020</v>
      </c>
      <c r="G44" s="105" t="s">
        <v>30</v>
      </c>
      <c r="H44" s="176">
        <f>SUM(Лист1!G221)</f>
        <v>1406260</v>
      </c>
      <c r="I44" s="176">
        <f>SUM(Лист1!H221)</f>
        <v>1406260</v>
      </c>
      <c r="J44" s="176">
        <f>SUM(Лист1!I221)</f>
        <v>994005.64</v>
      </c>
      <c r="K44" s="284">
        <f t="shared" si="2"/>
        <v>70.684342866895165</v>
      </c>
    </row>
    <row r="45" spans="1:11" ht="24.75" x14ac:dyDescent="0.25">
      <c r="A45" s="80" t="s">
        <v>26</v>
      </c>
      <c r="B45" s="63" t="s">
        <v>9</v>
      </c>
      <c r="C45" s="64" t="s">
        <v>134</v>
      </c>
      <c r="D45" s="64" t="s">
        <v>91</v>
      </c>
      <c r="E45" s="58">
        <v>927</v>
      </c>
      <c r="F45" s="126">
        <v>80040</v>
      </c>
      <c r="G45" s="127" t="s">
        <v>7</v>
      </c>
      <c r="H45" s="91">
        <f>SUM(H46+H48+H50)</f>
        <v>28582711.07</v>
      </c>
      <c r="I45" s="91">
        <f t="shared" ref="I45:J45" si="17">SUM(I46+I48+I50)</f>
        <v>28582711.07</v>
      </c>
      <c r="J45" s="91">
        <f t="shared" si="17"/>
        <v>17628453.050000001</v>
      </c>
      <c r="K45" s="284">
        <f t="shared" si="2"/>
        <v>61.675230900341603</v>
      </c>
    </row>
    <row r="46" spans="1:11" ht="33" x14ac:dyDescent="0.25">
      <c r="A46" s="54" t="s">
        <v>27</v>
      </c>
      <c r="B46" s="61" t="s">
        <v>9</v>
      </c>
      <c r="C46" s="62" t="s">
        <v>134</v>
      </c>
      <c r="D46" s="62" t="s">
        <v>91</v>
      </c>
      <c r="E46" s="43">
        <v>927</v>
      </c>
      <c r="F46" s="106">
        <v>80040</v>
      </c>
      <c r="G46" s="105" t="s">
        <v>28</v>
      </c>
      <c r="H46" s="176">
        <f>SUM(H47)</f>
        <v>20500084</v>
      </c>
      <c r="I46" s="176">
        <f t="shared" ref="I46:J46" si="18">SUM(I47)</f>
        <v>20500084</v>
      </c>
      <c r="J46" s="176">
        <f t="shared" si="18"/>
        <v>13535796.34</v>
      </c>
      <c r="K46" s="284">
        <f t="shared" si="2"/>
        <v>66.028004275494681</v>
      </c>
    </row>
    <row r="47" spans="1:11" x14ac:dyDescent="0.25">
      <c r="A47" s="45" t="s">
        <v>29</v>
      </c>
      <c r="B47" s="61" t="s">
        <v>9</v>
      </c>
      <c r="C47" s="62" t="s">
        <v>134</v>
      </c>
      <c r="D47" s="62" t="s">
        <v>91</v>
      </c>
      <c r="E47" s="43">
        <v>927</v>
      </c>
      <c r="F47" s="106">
        <v>80040</v>
      </c>
      <c r="G47" s="105" t="s">
        <v>30</v>
      </c>
      <c r="H47" s="176">
        <f>SUM(Лист1!G224)</f>
        <v>20500084</v>
      </c>
      <c r="I47" s="176">
        <f>SUM(Лист1!H224)</f>
        <v>20500084</v>
      </c>
      <c r="J47" s="176">
        <f>SUM(Лист1!I224)</f>
        <v>13535796.34</v>
      </c>
      <c r="K47" s="284">
        <f t="shared" si="2"/>
        <v>66.028004275494681</v>
      </c>
    </row>
    <row r="48" spans="1:11" x14ac:dyDescent="0.25">
      <c r="A48" s="54" t="s">
        <v>11</v>
      </c>
      <c r="B48" s="61" t="s">
        <v>9</v>
      </c>
      <c r="C48" s="62" t="s">
        <v>134</v>
      </c>
      <c r="D48" s="62" t="s">
        <v>91</v>
      </c>
      <c r="E48" s="43">
        <v>927</v>
      </c>
      <c r="F48" s="106">
        <v>80040</v>
      </c>
      <c r="G48" s="105" t="s">
        <v>12</v>
      </c>
      <c r="H48" s="176">
        <f>SUM(H49)</f>
        <v>7601627.0700000003</v>
      </c>
      <c r="I48" s="176">
        <f t="shared" ref="I48:J48" si="19">SUM(I49)</f>
        <v>7601627.0700000003</v>
      </c>
      <c r="J48" s="176">
        <f t="shared" si="19"/>
        <v>3792077.33</v>
      </c>
      <c r="K48" s="284">
        <f t="shared" si="2"/>
        <v>49.885074538390896</v>
      </c>
    </row>
    <row r="49" spans="1:11" x14ac:dyDescent="0.25">
      <c r="A49" s="109" t="s">
        <v>147</v>
      </c>
      <c r="B49" s="61" t="s">
        <v>9</v>
      </c>
      <c r="C49" s="62" t="s">
        <v>134</v>
      </c>
      <c r="D49" s="62" t="s">
        <v>91</v>
      </c>
      <c r="E49" s="43">
        <v>927</v>
      </c>
      <c r="F49" s="106">
        <v>80040</v>
      </c>
      <c r="G49" s="105" t="s">
        <v>13</v>
      </c>
      <c r="H49" s="176">
        <f>SUM(Лист1!G226)</f>
        <v>7601627.0700000003</v>
      </c>
      <c r="I49" s="176">
        <f>SUM(Лист1!H226)</f>
        <v>7601627.0700000003</v>
      </c>
      <c r="J49" s="176">
        <f>SUM(Лист1!I226)</f>
        <v>3792077.33</v>
      </c>
      <c r="K49" s="284">
        <f t="shared" si="2"/>
        <v>49.885074538390896</v>
      </c>
    </row>
    <row r="50" spans="1:11" x14ac:dyDescent="0.25">
      <c r="A50" s="54" t="s">
        <v>33</v>
      </c>
      <c r="B50" s="61" t="s">
        <v>9</v>
      </c>
      <c r="C50" s="62" t="s">
        <v>134</v>
      </c>
      <c r="D50" s="62" t="s">
        <v>91</v>
      </c>
      <c r="E50" s="43">
        <v>927</v>
      </c>
      <c r="F50" s="106">
        <v>80040</v>
      </c>
      <c r="G50" s="105" t="s">
        <v>34</v>
      </c>
      <c r="H50" s="176">
        <f>SUM(H51)</f>
        <v>481000</v>
      </c>
      <c r="I50" s="176">
        <f t="shared" ref="I50:J50" si="20">SUM(I51)</f>
        <v>481000</v>
      </c>
      <c r="J50" s="176">
        <f t="shared" si="20"/>
        <v>300579.38</v>
      </c>
      <c r="K50" s="284">
        <f t="shared" si="2"/>
        <v>62.490515592515592</v>
      </c>
    </row>
    <row r="51" spans="1:11" x14ac:dyDescent="0.25">
      <c r="A51" s="45" t="s">
        <v>130</v>
      </c>
      <c r="B51" s="61" t="s">
        <v>9</v>
      </c>
      <c r="C51" s="62" t="s">
        <v>134</v>
      </c>
      <c r="D51" s="62" t="s">
        <v>91</v>
      </c>
      <c r="E51" s="43">
        <v>927</v>
      </c>
      <c r="F51" s="106">
        <v>80040</v>
      </c>
      <c r="G51" s="105" t="s">
        <v>129</v>
      </c>
      <c r="H51" s="176">
        <f>SUM(Лист1!G227)</f>
        <v>481000</v>
      </c>
      <c r="I51" s="176">
        <f>SUM(Лист1!H227)</f>
        <v>481000</v>
      </c>
      <c r="J51" s="176">
        <f>SUM(Лист1!I227)</f>
        <v>300579.38</v>
      </c>
      <c r="K51" s="284">
        <f t="shared" si="2"/>
        <v>62.490515592515592</v>
      </c>
    </row>
    <row r="52" spans="1:11" ht="64.5" x14ac:dyDescent="0.25">
      <c r="A52" s="168" t="s">
        <v>257</v>
      </c>
      <c r="B52" s="63" t="s">
        <v>9</v>
      </c>
      <c r="C52" s="64" t="s">
        <v>134</v>
      </c>
      <c r="D52" s="64" t="s">
        <v>91</v>
      </c>
      <c r="E52" s="58">
        <v>927</v>
      </c>
      <c r="F52" s="126">
        <v>84400</v>
      </c>
      <c r="G52" s="127" t="s">
        <v>7</v>
      </c>
      <c r="H52" s="91">
        <f>SUM(H53)</f>
        <v>22041</v>
      </c>
      <c r="I52" s="91">
        <f t="shared" ref="I52:J53" si="21">SUM(I53)</f>
        <v>22041</v>
      </c>
      <c r="J52" s="91">
        <f t="shared" si="21"/>
        <v>0</v>
      </c>
      <c r="K52" s="284">
        <f t="shared" si="2"/>
        <v>0</v>
      </c>
    </row>
    <row r="53" spans="1:11" ht="33" x14ac:dyDescent="0.25">
      <c r="A53" s="203" t="s">
        <v>27</v>
      </c>
      <c r="B53" s="61" t="s">
        <v>9</v>
      </c>
      <c r="C53" s="62" t="s">
        <v>134</v>
      </c>
      <c r="D53" s="62" t="s">
        <v>91</v>
      </c>
      <c r="E53" s="43">
        <v>927</v>
      </c>
      <c r="F53" s="106">
        <v>84400</v>
      </c>
      <c r="G53" s="105" t="s">
        <v>28</v>
      </c>
      <c r="H53" s="176">
        <f>SUM(H54)</f>
        <v>22041</v>
      </c>
      <c r="I53" s="176">
        <f t="shared" si="21"/>
        <v>22041</v>
      </c>
      <c r="J53" s="176">
        <f t="shared" si="21"/>
        <v>0</v>
      </c>
      <c r="K53" s="284">
        <f t="shared" si="2"/>
        <v>0</v>
      </c>
    </row>
    <row r="54" spans="1:11" x14ac:dyDescent="0.25">
      <c r="A54" s="132" t="s">
        <v>29</v>
      </c>
      <c r="B54" s="61" t="s">
        <v>9</v>
      </c>
      <c r="C54" s="62" t="s">
        <v>134</v>
      </c>
      <c r="D54" s="62" t="s">
        <v>91</v>
      </c>
      <c r="E54" s="43">
        <v>927</v>
      </c>
      <c r="F54" s="106">
        <v>84400</v>
      </c>
      <c r="G54" s="105" t="s">
        <v>30</v>
      </c>
      <c r="H54" s="176">
        <f>SUM(Лист1!G231)</f>
        <v>22041</v>
      </c>
      <c r="I54" s="176">
        <f>SUM(Лист1!H231)</f>
        <v>22041</v>
      </c>
      <c r="J54" s="176">
        <f>SUM(Лист1!I231)</f>
        <v>0</v>
      </c>
      <c r="K54" s="284">
        <f t="shared" si="2"/>
        <v>0</v>
      </c>
    </row>
    <row r="55" spans="1:11" ht="18" x14ac:dyDescent="0.25">
      <c r="A55" s="85" t="s">
        <v>103</v>
      </c>
      <c r="B55" s="60" t="s">
        <v>9</v>
      </c>
      <c r="C55" s="65" t="s">
        <v>136</v>
      </c>
      <c r="D55" s="65"/>
      <c r="E55" s="49"/>
      <c r="F55" s="88"/>
      <c r="G55" s="88"/>
      <c r="H55" s="91">
        <f>SUM(H56+H184)</f>
        <v>413187274.84999996</v>
      </c>
      <c r="I55" s="91">
        <f>SUM(I56+I184)</f>
        <v>413187274.84999996</v>
      </c>
      <c r="J55" s="91">
        <f>SUM(J56+J184)</f>
        <v>248165762.42999998</v>
      </c>
      <c r="K55" s="284">
        <f t="shared" si="2"/>
        <v>60.061327522753935</v>
      </c>
    </row>
    <row r="56" spans="1:11" ht="26.25" x14ac:dyDescent="0.25">
      <c r="A56" s="115" t="s">
        <v>292</v>
      </c>
      <c r="B56" s="60" t="s">
        <v>9</v>
      </c>
      <c r="C56" s="65" t="s">
        <v>136</v>
      </c>
      <c r="D56" s="65" t="s">
        <v>36</v>
      </c>
      <c r="E56" s="49"/>
      <c r="F56" s="88"/>
      <c r="G56" s="88"/>
      <c r="H56" s="91">
        <f>SUM(H57)</f>
        <v>255642295.17999998</v>
      </c>
      <c r="I56" s="91">
        <f t="shared" ref="I56:J56" si="22">SUM(I57)</f>
        <v>255642295.17999998</v>
      </c>
      <c r="J56" s="91">
        <f t="shared" si="22"/>
        <v>194778264.42999998</v>
      </c>
      <c r="K56" s="284">
        <f t="shared" si="2"/>
        <v>76.1917210502491</v>
      </c>
    </row>
    <row r="57" spans="1:11" ht="39" x14ac:dyDescent="0.25">
      <c r="A57" s="55" t="s">
        <v>265</v>
      </c>
      <c r="B57" s="60" t="s">
        <v>9</v>
      </c>
      <c r="C57" s="65" t="s">
        <v>136</v>
      </c>
      <c r="D57" s="65" t="s">
        <v>80</v>
      </c>
      <c r="E57" s="49"/>
      <c r="F57" s="88"/>
      <c r="G57" s="88"/>
      <c r="H57" s="91">
        <f>SUM(H67+H75+H93+H178+H81+H171+H64+H96+H61+H159+H111+H58+H84+H114+H120+H133+H139+H150+H162+H103+H108+H117+H153+H168+H156+H136+H144+H147+H78+H165+H87+H181+H90)</f>
        <v>255642295.17999998</v>
      </c>
      <c r="I57" s="91">
        <f t="shared" ref="I57:J57" si="23">SUM(I67+I75+I93+I178+I81+I171+I64+I96+I61+I159+I111+I58+I84+I114+I120+I133+I139+I150+I162+I103+I108+I117+I153+I168+I156+I136+I144+I147+I78+I165+I87+I181+I90)</f>
        <v>255642295.17999998</v>
      </c>
      <c r="J57" s="91">
        <f t="shared" si="23"/>
        <v>194778264.42999998</v>
      </c>
      <c r="K57" s="284">
        <f t="shared" si="2"/>
        <v>76.1917210502491</v>
      </c>
    </row>
    <row r="58" spans="1:11" ht="39" x14ac:dyDescent="0.25">
      <c r="A58" s="168" t="s">
        <v>316</v>
      </c>
      <c r="B58" s="63" t="s">
        <v>9</v>
      </c>
      <c r="C58" s="64" t="s">
        <v>136</v>
      </c>
      <c r="D58" s="64" t="s">
        <v>80</v>
      </c>
      <c r="E58" s="58">
        <v>927</v>
      </c>
      <c r="F58" s="126">
        <v>51200</v>
      </c>
      <c r="G58" s="125" t="s">
        <v>7</v>
      </c>
      <c r="H58" s="91">
        <f t="shared" ref="H58:J65" si="24">SUM(H59)</f>
        <v>18278</v>
      </c>
      <c r="I58" s="91">
        <f t="shared" si="24"/>
        <v>18278</v>
      </c>
      <c r="J58" s="91">
        <f t="shared" si="24"/>
        <v>0</v>
      </c>
      <c r="K58" s="284">
        <f t="shared" si="2"/>
        <v>0</v>
      </c>
    </row>
    <row r="59" spans="1:11" x14ac:dyDescent="0.25">
      <c r="A59" s="117" t="s">
        <v>11</v>
      </c>
      <c r="B59" s="61" t="s">
        <v>9</v>
      </c>
      <c r="C59" s="62" t="s">
        <v>136</v>
      </c>
      <c r="D59" s="62" t="s">
        <v>80</v>
      </c>
      <c r="E59" s="43">
        <v>927</v>
      </c>
      <c r="F59" s="106">
        <v>51200</v>
      </c>
      <c r="G59" s="107" t="s">
        <v>12</v>
      </c>
      <c r="H59" s="176">
        <f t="shared" si="24"/>
        <v>18278</v>
      </c>
      <c r="I59" s="176">
        <f t="shared" si="24"/>
        <v>18278</v>
      </c>
      <c r="J59" s="176">
        <f t="shared" si="24"/>
        <v>0</v>
      </c>
      <c r="K59" s="284">
        <f t="shared" si="2"/>
        <v>0</v>
      </c>
    </row>
    <row r="60" spans="1:11" ht="22.5" x14ac:dyDescent="0.25">
      <c r="A60" s="169" t="s">
        <v>142</v>
      </c>
      <c r="B60" s="61" t="s">
        <v>9</v>
      </c>
      <c r="C60" s="62" t="s">
        <v>136</v>
      </c>
      <c r="D60" s="62" t="s">
        <v>80</v>
      </c>
      <c r="E60" s="43">
        <v>927</v>
      </c>
      <c r="F60" s="106">
        <v>51200</v>
      </c>
      <c r="G60" s="107" t="s">
        <v>13</v>
      </c>
      <c r="H60" s="176">
        <f>SUM(Лист1!G235)</f>
        <v>18278</v>
      </c>
      <c r="I60" s="176">
        <f>SUM(Лист1!H235)</f>
        <v>18278</v>
      </c>
      <c r="J60" s="176">
        <f>SUM(Лист1!I235)</f>
        <v>0</v>
      </c>
      <c r="K60" s="284">
        <f t="shared" si="2"/>
        <v>0</v>
      </c>
    </row>
    <row r="61" spans="1:11" ht="39" x14ac:dyDescent="0.25">
      <c r="A61" s="193" t="s">
        <v>383</v>
      </c>
      <c r="B61" s="63" t="s">
        <v>9</v>
      </c>
      <c r="C61" s="64" t="s">
        <v>136</v>
      </c>
      <c r="D61" s="64" t="s">
        <v>80</v>
      </c>
      <c r="E61" s="58">
        <v>927</v>
      </c>
      <c r="F61" s="126">
        <v>80100</v>
      </c>
      <c r="G61" s="125" t="s">
        <v>7</v>
      </c>
      <c r="H61" s="91">
        <f t="shared" si="24"/>
        <v>60000</v>
      </c>
      <c r="I61" s="91">
        <f t="shared" si="24"/>
        <v>60000</v>
      </c>
      <c r="J61" s="91">
        <f t="shared" si="24"/>
        <v>3015</v>
      </c>
      <c r="K61" s="284">
        <f t="shared" si="2"/>
        <v>5.0250000000000004</v>
      </c>
    </row>
    <row r="62" spans="1:11" x14ac:dyDescent="0.25">
      <c r="A62" s="132" t="s">
        <v>11</v>
      </c>
      <c r="B62" s="61" t="s">
        <v>9</v>
      </c>
      <c r="C62" s="62" t="s">
        <v>136</v>
      </c>
      <c r="D62" s="62" t="s">
        <v>80</v>
      </c>
      <c r="E62" s="43">
        <v>927</v>
      </c>
      <c r="F62" s="106">
        <v>80100</v>
      </c>
      <c r="G62" s="107" t="s">
        <v>12</v>
      </c>
      <c r="H62" s="176">
        <f t="shared" si="24"/>
        <v>60000</v>
      </c>
      <c r="I62" s="176">
        <f t="shared" si="24"/>
        <v>60000</v>
      </c>
      <c r="J62" s="176">
        <f t="shared" si="24"/>
        <v>3015</v>
      </c>
      <c r="K62" s="284">
        <f t="shared" si="2"/>
        <v>5.0250000000000004</v>
      </c>
    </row>
    <row r="63" spans="1:11" ht="22.5" x14ac:dyDescent="0.25">
      <c r="A63" s="207" t="s">
        <v>142</v>
      </c>
      <c r="B63" s="61" t="s">
        <v>9</v>
      </c>
      <c r="C63" s="62" t="s">
        <v>136</v>
      </c>
      <c r="D63" s="62" t="s">
        <v>80</v>
      </c>
      <c r="E63" s="43">
        <v>927</v>
      </c>
      <c r="F63" s="106">
        <v>80100</v>
      </c>
      <c r="G63" s="107" t="s">
        <v>13</v>
      </c>
      <c r="H63" s="176">
        <f>SUM(Лист1!G250)</f>
        <v>60000</v>
      </c>
      <c r="I63" s="176">
        <f>SUM(Лист1!H250)</f>
        <v>60000</v>
      </c>
      <c r="J63" s="176">
        <f>SUM(Лист1!I250)</f>
        <v>3015</v>
      </c>
      <c r="K63" s="284">
        <f t="shared" si="2"/>
        <v>5.0250000000000004</v>
      </c>
    </row>
    <row r="64" spans="1:11" x14ac:dyDescent="0.25">
      <c r="A64" s="168" t="s">
        <v>355</v>
      </c>
      <c r="B64" s="63" t="s">
        <v>9</v>
      </c>
      <c r="C64" s="64" t="s">
        <v>136</v>
      </c>
      <c r="D64" s="64" t="s">
        <v>80</v>
      </c>
      <c r="E64" s="58">
        <v>927</v>
      </c>
      <c r="F64" s="126">
        <v>80060</v>
      </c>
      <c r="G64" s="125" t="s">
        <v>7</v>
      </c>
      <c r="H64" s="91">
        <f t="shared" si="24"/>
        <v>123970</v>
      </c>
      <c r="I64" s="91">
        <f t="shared" si="24"/>
        <v>123970</v>
      </c>
      <c r="J64" s="91">
        <f t="shared" si="24"/>
        <v>123970</v>
      </c>
      <c r="K64" s="284">
        <f t="shared" si="2"/>
        <v>100</v>
      </c>
    </row>
    <row r="65" spans="1:11" x14ac:dyDescent="0.25">
      <c r="A65" s="203" t="s">
        <v>33</v>
      </c>
      <c r="B65" s="61" t="s">
        <v>9</v>
      </c>
      <c r="C65" s="62" t="s">
        <v>136</v>
      </c>
      <c r="D65" s="62" t="s">
        <v>80</v>
      </c>
      <c r="E65" s="43">
        <v>927</v>
      </c>
      <c r="F65" s="106">
        <v>80060</v>
      </c>
      <c r="G65" s="107" t="s">
        <v>34</v>
      </c>
      <c r="H65" s="176">
        <f t="shared" si="24"/>
        <v>123970</v>
      </c>
      <c r="I65" s="176">
        <f t="shared" si="24"/>
        <v>123970</v>
      </c>
      <c r="J65" s="176">
        <f t="shared" si="24"/>
        <v>123970</v>
      </c>
      <c r="K65" s="284">
        <f t="shared" si="2"/>
        <v>100</v>
      </c>
    </row>
    <row r="66" spans="1:11" ht="26.45" customHeight="1" x14ac:dyDescent="0.25">
      <c r="A66" s="207" t="s">
        <v>408</v>
      </c>
      <c r="B66" s="61" t="s">
        <v>9</v>
      </c>
      <c r="C66" s="62" t="s">
        <v>136</v>
      </c>
      <c r="D66" s="62" t="s">
        <v>80</v>
      </c>
      <c r="E66" s="43">
        <v>927</v>
      </c>
      <c r="F66" s="106">
        <v>80060</v>
      </c>
      <c r="G66" s="107" t="s">
        <v>407</v>
      </c>
      <c r="H66" s="176">
        <f>SUM(Лист1!G238)</f>
        <v>123970</v>
      </c>
      <c r="I66" s="176">
        <f>SUM(Лист1!H238)</f>
        <v>123970</v>
      </c>
      <c r="J66" s="176">
        <f>SUM(Лист1!I238)</f>
        <v>123970</v>
      </c>
      <c r="K66" s="284">
        <f t="shared" si="2"/>
        <v>100</v>
      </c>
    </row>
    <row r="67" spans="1:11" x14ac:dyDescent="0.25">
      <c r="A67" s="119" t="s">
        <v>207</v>
      </c>
      <c r="B67" s="63" t="s">
        <v>9</v>
      </c>
      <c r="C67" s="64" t="s">
        <v>136</v>
      </c>
      <c r="D67" s="64" t="s">
        <v>80</v>
      </c>
      <c r="E67" s="58">
        <v>927</v>
      </c>
      <c r="F67" s="126">
        <v>80700</v>
      </c>
      <c r="G67" s="127" t="s">
        <v>7</v>
      </c>
      <c r="H67" s="91">
        <f>SUM(H68+H70+H72)</f>
        <v>3561818.26</v>
      </c>
      <c r="I67" s="91">
        <f t="shared" ref="I67:J67" si="25">SUM(I68+I70+I72)</f>
        <v>3561818.26</v>
      </c>
      <c r="J67" s="91">
        <f t="shared" si="25"/>
        <v>2410211.2299999995</v>
      </c>
      <c r="K67" s="284">
        <f t="shared" si="2"/>
        <v>67.668001398813644</v>
      </c>
    </row>
    <row r="68" spans="1:11" ht="37.15" customHeight="1" x14ac:dyDescent="0.25">
      <c r="A68" s="54" t="s">
        <v>27</v>
      </c>
      <c r="B68" s="61" t="s">
        <v>9</v>
      </c>
      <c r="C68" s="62" t="s">
        <v>136</v>
      </c>
      <c r="D68" s="62" t="s">
        <v>80</v>
      </c>
      <c r="E68" s="43">
        <v>927</v>
      </c>
      <c r="F68" s="106">
        <v>80700</v>
      </c>
      <c r="G68" s="105" t="s">
        <v>28</v>
      </c>
      <c r="H68" s="176">
        <f>SUM(H69)</f>
        <v>2637852</v>
      </c>
      <c r="I68" s="176">
        <f t="shared" ref="I68:J68" si="26">SUM(I69)</f>
        <v>2637852</v>
      </c>
      <c r="J68" s="176">
        <f t="shared" si="26"/>
        <v>1776016.73</v>
      </c>
      <c r="K68" s="284">
        <f t="shared" si="2"/>
        <v>67.328141609157754</v>
      </c>
    </row>
    <row r="69" spans="1:11" x14ac:dyDescent="0.25">
      <c r="A69" s="45" t="s">
        <v>31</v>
      </c>
      <c r="B69" s="61" t="s">
        <v>9</v>
      </c>
      <c r="C69" s="62" t="s">
        <v>136</v>
      </c>
      <c r="D69" s="62" t="s">
        <v>80</v>
      </c>
      <c r="E69" s="43">
        <v>927</v>
      </c>
      <c r="F69" s="106">
        <v>80700</v>
      </c>
      <c r="G69" s="105" t="s">
        <v>32</v>
      </c>
      <c r="H69" s="176">
        <f>SUM(Лист1!G275)</f>
        <v>2637852</v>
      </c>
      <c r="I69" s="176">
        <f>SUM(Лист1!H275)</f>
        <v>2637852</v>
      </c>
      <c r="J69" s="176">
        <f>SUM(Лист1!I275)</f>
        <v>1776016.73</v>
      </c>
      <c r="K69" s="284">
        <f t="shared" si="2"/>
        <v>67.328141609157754</v>
      </c>
    </row>
    <row r="70" spans="1:11" x14ac:dyDescent="0.25">
      <c r="A70" s="54" t="s">
        <v>11</v>
      </c>
      <c r="B70" s="61" t="s">
        <v>9</v>
      </c>
      <c r="C70" s="62" t="s">
        <v>136</v>
      </c>
      <c r="D70" s="62" t="s">
        <v>80</v>
      </c>
      <c r="E70" s="43">
        <v>927</v>
      </c>
      <c r="F70" s="106">
        <v>80700</v>
      </c>
      <c r="G70" s="105" t="s">
        <v>12</v>
      </c>
      <c r="H70" s="176">
        <f>SUM(H71)</f>
        <v>912176.46</v>
      </c>
      <c r="I70" s="176">
        <f t="shared" ref="I70:J70" si="27">SUM(I71)</f>
        <v>912176.46</v>
      </c>
      <c r="J70" s="176">
        <f t="shared" si="27"/>
        <v>623485.69999999995</v>
      </c>
      <c r="K70" s="284">
        <f t="shared" si="2"/>
        <v>68.351434984410801</v>
      </c>
    </row>
    <row r="71" spans="1:11" x14ac:dyDescent="0.25">
      <c r="A71" s="109" t="s">
        <v>147</v>
      </c>
      <c r="B71" s="61" t="s">
        <v>9</v>
      </c>
      <c r="C71" s="62" t="s">
        <v>136</v>
      </c>
      <c r="D71" s="62" t="s">
        <v>80</v>
      </c>
      <c r="E71" s="43">
        <v>927</v>
      </c>
      <c r="F71" s="106">
        <v>80700</v>
      </c>
      <c r="G71" s="105" t="s">
        <v>13</v>
      </c>
      <c r="H71" s="176">
        <f>SUM(Лист1!G277)</f>
        <v>912176.46</v>
      </c>
      <c r="I71" s="176">
        <f>SUM(Лист1!H277)</f>
        <v>912176.46</v>
      </c>
      <c r="J71" s="176">
        <f>SUM(Лист1!I277)</f>
        <v>623485.69999999995</v>
      </c>
      <c r="K71" s="284">
        <f t="shared" si="2"/>
        <v>68.351434984410801</v>
      </c>
    </row>
    <row r="72" spans="1:11" x14ac:dyDescent="0.25">
      <c r="A72" s="54" t="s">
        <v>33</v>
      </c>
      <c r="B72" s="61" t="s">
        <v>9</v>
      </c>
      <c r="C72" s="62" t="s">
        <v>136</v>
      </c>
      <c r="D72" s="62" t="s">
        <v>80</v>
      </c>
      <c r="E72" s="43">
        <v>927</v>
      </c>
      <c r="F72" s="106">
        <v>80700</v>
      </c>
      <c r="G72" s="105" t="s">
        <v>34</v>
      </c>
      <c r="H72" s="176">
        <f>SUM(H73:H74)</f>
        <v>11789.8</v>
      </c>
      <c r="I72" s="176">
        <f t="shared" ref="I72:J72" si="28">SUM(I73:I74)</f>
        <v>11789.8</v>
      </c>
      <c r="J72" s="176">
        <f t="shared" si="28"/>
        <v>10708.8</v>
      </c>
      <c r="K72" s="284">
        <f t="shared" si="2"/>
        <v>90.831057354662505</v>
      </c>
    </row>
    <row r="73" spans="1:11" x14ac:dyDescent="0.25">
      <c r="A73" s="117" t="s">
        <v>342</v>
      </c>
      <c r="B73" s="61" t="s">
        <v>9</v>
      </c>
      <c r="C73" s="62" t="s">
        <v>136</v>
      </c>
      <c r="D73" s="62" t="s">
        <v>80</v>
      </c>
      <c r="E73" s="43">
        <v>927</v>
      </c>
      <c r="F73" s="106">
        <v>80700</v>
      </c>
      <c r="G73" s="105" t="s">
        <v>343</v>
      </c>
      <c r="H73" s="176">
        <f>SUM(Лист1!G279)</f>
        <v>8989.7999999999993</v>
      </c>
      <c r="I73" s="176">
        <f>SUM(Лист1!H279)</f>
        <v>8989.7999999999993</v>
      </c>
      <c r="J73" s="176">
        <f>SUM(Лист1!I279)</f>
        <v>8989.7999999999993</v>
      </c>
      <c r="K73" s="284">
        <f t="shared" si="2"/>
        <v>100</v>
      </c>
    </row>
    <row r="74" spans="1:11" x14ac:dyDescent="0.25">
      <c r="A74" s="109" t="s">
        <v>130</v>
      </c>
      <c r="B74" s="61" t="s">
        <v>9</v>
      </c>
      <c r="C74" s="62" t="s">
        <v>136</v>
      </c>
      <c r="D74" s="62" t="s">
        <v>80</v>
      </c>
      <c r="E74" s="43">
        <v>927</v>
      </c>
      <c r="F74" s="106">
        <v>80700</v>
      </c>
      <c r="G74" s="105" t="s">
        <v>129</v>
      </c>
      <c r="H74" s="176">
        <f>SUM(Лист1!G280)</f>
        <v>2800</v>
      </c>
      <c r="I74" s="176">
        <f>SUM(Лист1!H280)</f>
        <v>2800</v>
      </c>
      <c r="J74" s="176">
        <f>SUM(Лист1!I280)</f>
        <v>1719</v>
      </c>
      <c r="K74" s="284">
        <f t="shared" si="2"/>
        <v>61.392857142857139</v>
      </c>
    </row>
    <row r="75" spans="1:11" ht="84.75" x14ac:dyDescent="0.25">
      <c r="A75" s="241" t="s">
        <v>320</v>
      </c>
      <c r="B75" s="63" t="s">
        <v>9</v>
      </c>
      <c r="C75" s="64" t="s">
        <v>136</v>
      </c>
      <c r="D75" s="64" t="s">
        <v>80</v>
      </c>
      <c r="E75" s="59">
        <v>927</v>
      </c>
      <c r="F75" s="124">
        <v>12510</v>
      </c>
      <c r="G75" s="125" t="s">
        <v>7</v>
      </c>
      <c r="H75" s="91">
        <f t="shared" ref="H75:J79" si="29">SUM(H76)</f>
        <v>131120.18</v>
      </c>
      <c r="I75" s="91">
        <f t="shared" si="29"/>
        <v>131120.18</v>
      </c>
      <c r="J75" s="91">
        <f t="shared" si="29"/>
        <v>0</v>
      </c>
      <c r="K75" s="284">
        <f t="shared" si="2"/>
        <v>0</v>
      </c>
    </row>
    <row r="76" spans="1:11" x14ac:dyDescent="0.25">
      <c r="A76" s="45" t="s">
        <v>11</v>
      </c>
      <c r="B76" s="61" t="s">
        <v>9</v>
      </c>
      <c r="C76" s="62" t="s">
        <v>136</v>
      </c>
      <c r="D76" s="62" t="s">
        <v>80</v>
      </c>
      <c r="E76" s="47">
        <v>927</v>
      </c>
      <c r="F76" s="106">
        <v>12510</v>
      </c>
      <c r="G76" s="107" t="s">
        <v>12</v>
      </c>
      <c r="H76" s="176">
        <f t="shared" si="29"/>
        <v>131120.18</v>
      </c>
      <c r="I76" s="176">
        <f t="shared" si="29"/>
        <v>131120.18</v>
      </c>
      <c r="J76" s="176">
        <f t="shared" si="29"/>
        <v>0</v>
      </c>
      <c r="K76" s="284">
        <f t="shared" si="2"/>
        <v>0</v>
      </c>
    </row>
    <row r="77" spans="1:11" x14ac:dyDescent="0.25">
      <c r="A77" s="109" t="s">
        <v>147</v>
      </c>
      <c r="B77" s="61" t="s">
        <v>9</v>
      </c>
      <c r="C77" s="62" t="s">
        <v>136</v>
      </c>
      <c r="D77" s="62" t="s">
        <v>80</v>
      </c>
      <c r="E77" s="47">
        <v>927</v>
      </c>
      <c r="F77" s="106">
        <v>12510</v>
      </c>
      <c r="G77" s="107" t="s">
        <v>13</v>
      </c>
      <c r="H77" s="176">
        <f>SUM(Лист1!G288)</f>
        <v>131120.18</v>
      </c>
      <c r="I77" s="176">
        <f>SUM(Лист1!H288)</f>
        <v>131120.18</v>
      </c>
      <c r="J77" s="176">
        <f>SUM(Лист1!I288)</f>
        <v>0</v>
      </c>
      <c r="K77" s="284">
        <f t="shared" si="2"/>
        <v>0</v>
      </c>
    </row>
    <row r="78" spans="1:11" ht="39" x14ac:dyDescent="0.25">
      <c r="A78" s="168" t="s">
        <v>324</v>
      </c>
      <c r="B78" s="63" t="s">
        <v>9</v>
      </c>
      <c r="C78" s="64" t="s">
        <v>136</v>
      </c>
      <c r="D78" s="64" t="s">
        <v>80</v>
      </c>
      <c r="E78" s="59">
        <v>927</v>
      </c>
      <c r="F78" s="126">
        <v>81200</v>
      </c>
      <c r="G78" s="220" t="s">
        <v>7</v>
      </c>
      <c r="H78" s="91">
        <f t="shared" si="29"/>
        <v>1299141.25</v>
      </c>
      <c r="I78" s="91">
        <f t="shared" si="29"/>
        <v>1299141.25</v>
      </c>
      <c r="J78" s="91">
        <f t="shared" si="29"/>
        <v>1082532.3700000001</v>
      </c>
      <c r="K78" s="284">
        <f t="shared" ref="K78:K139" si="30">SUM(J78/I78*100)</f>
        <v>83.326764506938716</v>
      </c>
    </row>
    <row r="79" spans="1:11" x14ac:dyDescent="0.25">
      <c r="A79" s="132" t="s">
        <v>11</v>
      </c>
      <c r="B79" s="61" t="s">
        <v>9</v>
      </c>
      <c r="C79" s="62" t="s">
        <v>136</v>
      </c>
      <c r="D79" s="62" t="s">
        <v>80</v>
      </c>
      <c r="E79" s="47">
        <v>927</v>
      </c>
      <c r="F79" s="106">
        <v>81200</v>
      </c>
      <c r="G79" s="140" t="s">
        <v>12</v>
      </c>
      <c r="H79" s="176">
        <f t="shared" si="29"/>
        <v>1299141.25</v>
      </c>
      <c r="I79" s="176">
        <f t="shared" si="29"/>
        <v>1299141.25</v>
      </c>
      <c r="J79" s="176">
        <f t="shared" si="29"/>
        <v>1082532.3700000001</v>
      </c>
      <c r="K79" s="284">
        <f t="shared" si="30"/>
        <v>83.326764506938716</v>
      </c>
    </row>
    <row r="80" spans="1:11" ht="22.5" x14ac:dyDescent="0.25">
      <c r="A80" s="207" t="s">
        <v>142</v>
      </c>
      <c r="B80" s="61" t="s">
        <v>9</v>
      </c>
      <c r="C80" s="62" t="s">
        <v>136</v>
      </c>
      <c r="D80" s="62" t="s">
        <v>80</v>
      </c>
      <c r="E80" s="47">
        <v>927</v>
      </c>
      <c r="F80" s="106">
        <v>81200</v>
      </c>
      <c r="G80" s="140" t="s">
        <v>13</v>
      </c>
      <c r="H80" s="176">
        <f>SUM(Лист1!G283)</f>
        <v>1299141.25</v>
      </c>
      <c r="I80" s="176">
        <f>SUM(Лист1!H283)</f>
        <v>1299141.25</v>
      </c>
      <c r="J80" s="176">
        <f>SUM(Лист1!I283)</f>
        <v>1082532.3700000001</v>
      </c>
      <c r="K80" s="284">
        <f t="shared" si="30"/>
        <v>83.326764506938716</v>
      </c>
    </row>
    <row r="81" spans="1:11" ht="51.75" x14ac:dyDescent="0.25">
      <c r="A81" s="116" t="s">
        <v>215</v>
      </c>
      <c r="B81" s="63" t="s">
        <v>9</v>
      </c>
      <c r="C81" s="64" t="s">
        <v>136</v>
      </c>
      <c r="D81" s="64" t="s">
        <v>80</v>
      </c>
      <c r="E81" s="58">
        <v>927</v>
      </c>
      <c r="F81" s="126">
        <v>81830</v>
      </c>
      <c r="G81" s="127" t="s">
        <v>7</v>
      </c>
      <c r="H81" s="91">
        <f>SUM(H82)</f>
        <v>62000</v>
      </c>
      <c r="I81" s="91">
        <f t="shared" ref="I81:J81" si="31">SUM(I82)</f>
        <v>62000</v>
      </c>
      <c r="J81" s="91">
        <f t="shared" si="31"/>
        <v>17805.3</v>
      </c>
      <c r="K81" s="284">
        <f t="shared" si="30"/>
        <v>28.718225806451613</v>
      </c>
    </row>
    <row r="82" spans="1:11" x14ac:dyDescent="0.25">
      <c r="A82" s="45" t="s">
        <v>11</v>
      </c>
      <c r="B82" s="61" t="s">
        <v>9</v>
      </c>
      <c r="C82" s="62" t="s">
        <v>136</v>
      </c>
      <c r="D82" s="62" t="s">
        <v>80</v>
      </c>
      <c r="E82" s="43">
        <v>927</v>
      </c>
      <c r="F82" s="106">
        <v>81830</v>
      </c>
      <c r="G82" s="105" t="s">
        <v>12</v>
      </c>
      <c r="H82" s="176">
        <f t="shared" ref="H82:J94" si="32">SUM(H83)</f>
        <v>62000</v>
      </c>
      <c r="I82" s="176">
        <f t="shared" si="32"/>
        <v>62000</v>
      </c>
      <c r="J82" s="176">
        <f t="shared" si="32"/>
        <v>17805.3</v>
      </c>
      <c r="K82" s="284">
        <f t="shared" si="30"/>
        <v>28.718225806451613</v>
      </c>
    </row>
    <row r="83" spans="1:11" x14ac:dyDescent="0.25">
      <c r="A83" s="109" t="s">
        <v>147</v>
      </c>
      <c r="B83" s="61" t="s">
        <v>9</v>
      </c>
      <c r="C83" s="62" t="s">
        <v>136</v>
      </c>
      <c r="D83" s="62" t="s">
        <v>80</v>
      </c>
      <c r="E83" s="43">
        <v>927</v>
      </c>
      <c r="F83" s="106">
        <v>81830</v>
      </c>
      <c r="G83" s="105" t="s">
        <v>13</v>
      </c>
      <c r="H83" s="176">
        <f>SUM(Лист1!G319)</f>
        <v>62000</v>
      </c>
      <c r="I83" s="176">
        <f>SUM(Лист1!H319)</f>
        <v>62000</v>
      </c>
      <c r="J83" s="176">
        <f>SUM(Лист1!I319)</f>
        <v>17805.3</v>
      </c>
      <c r="K83" s="284">
        <f t="shared" si="30"/>
        <v>28.718225806451613</v>
      </c>
    </row>
    <row r="84" spans="1:11" x14ac:dyDescent="0.25">
      <c r="A84" s="119" t="s">
        <v>381</v>
      </c>
      <c r="B84" s="63" t="s">
        <v>9</v>
      </c>
      <c r="C84" s="64" t="s">
        <v>136</v>
      </c>
      <c r="D84" s="64" t="s">
        <v>80</v>
      </c>
      <c r="E84" s="58">
        <v>927</v>
      </c>
      <c r="F84" s="126">
        <v>82380</v>
      </c>
      <c r="G84" s="127" t="s">
        <v>7</v>
      </c>
      <c r="H84" s="91">
        <f>SUM(H85)</f>
        <v>1300000</v>
      </c>
      <c r="I84" s="91">
        <f t="shared" ref="I84:J84" si="33">SUM(I85)</f>
        <v>1300000</v>
      </c>
      <c r="J84" s="91">
        <f t="shared" si="33"/>
        <v>1300000</v>
      </c>
      <c r="K84" s="284">
        <f t="shared" si="30"/>
        <v>100</v>
      </c>
    </row>
    <row r="85" spans="1:11" x14ac:dyDescent="0.25">
      <c r="A85" s="203" t="s">
        <v>33</v>
      </c>
      <c r="B85" s="61" t="s">
        <v>9</v>
      </c>
      <c r="C85" s="62" t="s">
        <v>136</v>
      </c>
      <c r="D85" s="62" t="s">
        <v>80</v>
      </c>
      <c r="E85" s="43">
        <v>927</v>
      </c>
      <c r="F85" s="106">
        <v>82380</v>
      </c>
      <c r="G85" s="105" t="s">
        <v>34</v>
      </c>
      <c r="H85" s="176">
        <f t="shared" si="32"/>
        <v>1300000</v>
      </c>
      <c r="I85" s="176">
        <f t="shared" si="32"/>
        <v>1300000</v>
      </c>
      <c r="J85" s="176">
        <f t="shared" si="32"/>
        <v>1300000</v>
      </c>
      <c r="K85" s="284">
        <f t="shared" si="30"/>
        <v>100</v>
      </c>
    </row>
    <row r="86" spans="1:11" ht="23.25" x14ac:dyDescent="0.25">
      <c r="A86" s="132" t="s">
        <v>77</v>
      </c>
      <c r="B86" s="61" t="s">
        <v>9</v>
      </c>
      <c r="C86" s="62" t="s">
        <v>136</v>
      </c>
      <c r="D86" s="62" t="s">
        <v>80</v>
      </c>
      <c r="E86" s="43">
        <v>927</v>
      </c>
      <c r="F86" s="106">
        <v>82380</v>
      </c>
      <c r="G86" s="105" t="s">
        <v>78</v>
      </c>
      <c r="H86" s="176">
        <f>SUM(Лист1!G375)</f>
        <v>1300000</v>
      </c>
      <c r="I86" s="176">
        <f>SUM(Лист1!H375)</f>
        <v>1300000</v>
      </c>
      <c r="J86" s="176">
        <f>SUM(Лист1!I375)</f>
        <v>1300000</v>
      </c>
      <c r="K86" s="284">
        <f t="shared" si="30"/>
        <v>100</v>
      </c>
    </row>
    <row r="87" spans="1:11" x14ac:dyDescent="0.25">
      <c r="A87" s="193" t="s">
        <v>340</v>
      </c>
      <c r="B87" s="63" t="s">
        <v>9</v>
      </c>
      <c r="C87" s="64" t="s">
        <v>136</v>
      </c>
      <c r="D87" s="64" t="s">
        <v>80</v>
      </c>
      <c r="E87" s="58">
        <v>927</v>
      </c>
      <c r="F87" s="126">
        <v>83280</v>
      </c>
      <c r="G87" s="127" t="s">
        <v>7</v>
      </c>
      <c r="H87" s="91">
        <f>SUM(H88)</f>
        <v>3120000</v>
      </c>
      <c r="I87" s="91">
        <f t="shared" ref="I87:J87" si="34">SUM(I88)</f>
        <v>3120000</v>
      </c>
      <c r="J87" s="91">
        <f t="shared" si="34"/>
        <v>0</v>
      </c>
      <c r="K87" s="284">
        <f t="shared" si="30"/>
        <v>0</v>
      </c>
    </row>
    <row r="88" spans="1:11" ht="22.5" x14ac:dyDescent="0.25">
      <c r="A88" s="174" t="s">
        <v>69</v>
      </c>
      <c r="B88" s="61" t="s">
        <v>9</v>
      </c>
      <c r="C88" s="62" t="s">
        <v>136</v>
      </c>
      <c r="D88" s="62" t="s">
        <v>80</v>
      </c>
      <c r="E88" s="43">
        <v>927</v>
      </c>
      <c r="F88" s="106">
        <v>83280</v>
      </c>
      <c r="G88" s="105" t="s">
        <v>70</v>
      </c>
      <c r="H88" s="176">
        <f t="shared" si="32"/>
        <v>3120000</v>
      </c>
      <c r="I88" s="176">
        <f t="shared" si="32"/>
        <v>3120000</v>
      </c>
      <c r="J88" s="176">
        <f t="shared" si="32"/>
        <v>0</v>
      </c>
      <c r="K88" s="284">
        <f t="shared" si="30"/>
        <v>0</v>
      </c>
    </row>
    <row r="89" spans="1:11" x14ac:dyDescent="0.25">
      <c r="A89" s="175" t="s">
        <v>71</v>
      </c>
      <c r="B89" s="61" t="s">
        <v>9</v>
      </c>
      <c r="C89" s="62" t="s">
        <v>136</v>
      </c>
      <c r="D89" s="62" t="s">
        <v>80</v>
      </c>
      <c r="E89" s="43">
        <v>927</v>
      </c>
      <c r="F89" s="106">
        <v>83280</v>
      </c>
      <c r="G89" s="105" t="s">
        <v>72</v>
      </c>
      <c r="H89" s="176">
        <f>SUM(Лист1!G364)</f>
        <v>3120000</v>
      </c>
      <c r="I89" s="176">
        <f>SUM(Лист1!H364)</f>
        <v>3120000</v>
      </c>
      <c r="J89" s="176">
        <f>SUM(Лист1!I364)</f>
        <v>0</v>
      </c>
      <c r="K89" s="284">
        <f t="shared" si="30"/>
        <v>0</v>
      </c>
    </row>
    <row r="90" spans="1:11" x14ac:dyDescent="0.25">
      <c r="A90" s="238" t="s">
        <v>219</v>
      </c>
      <c r="B90" s="256" t="s">
        <v>9</v>
      </c>
      <c r="C90" s="253" t="s">
        <v>136</v>
      </c>
      <c r="D90" s="253" t="s">
        <v>80</v>
      </c>
      <c r="E90" s="209">
        <v>927</v>
      </c>
      <c r="F90" s="211">
        <v>82300</v>
      </c>
      <c r="G90" s="220" t="s">
        <v>7</v>
      </c>
      <c r="H90" s="251">
        <f>Лист1!G417</f>
        <v>420000</v>
      </c>
      <c r="I90" s="251">
        <f>Лист1!H417</f>
        <v>420000</v>
      </c>
      <c r="J90" s="251">
        <f>Лист1!I417</f>
        <v>0</v>
      </c>
      <c r="K90" s="284">
        <f t="shared" si="30"/>
        <v>0</v>
      </c>
    </row>
    <row r="91" spans="1:11" x14ac:dyDescent="0.25">
      <c r="A91" s="132" t="s">
        <v>33</v>
      </c>
      <c r="B91" s="258" t="s">
        <v>9</v>
      </c>
      <c r="C91" s="259" t="s">
        <v>136</v>
      </c>
      <c r="D91" s="259" t="s">
        <v>80</v>
      </c>
      <c r="E91" s="218">
        <v>927</v>
      </c>
      <c r="F91" s="141">
        <v>82300</v>
      </c>
      <c r="G91" s="140" t="s">
        <v>34</v>
      </c>
      <c r="H91" s="277">
        <f>Лист1!G418</f>
        <v>420000</v>
      </c>
      <c r="I91" s="277">
        <f>Лист1!H418</f>
        <v>420000</v>
      </c>
      <c r="J91" s="277">
        <f>Лист1!I418</f>
        <v>0</v>
      </c>
      <c r="K91" s="284">
        <f t="shared" si="30"/>
        <v>0</v>
      </c>
    </row>
    <row r="92" spans="1:11" x14ac:dyDescent="0.25">
      <c r="A92" s="132" t="s">
        <v>130</v>
      </c>
      <c r="B92" s="258" t="s">
        <v>9</v>
      </c>
      <c r="C92" s="259" t="s">
        <v>136</v>
      </c>
      <c r="D92" s="259" t="s">
        <v>80</v>
      </c>
      <c r="E92" s="218">
        <v>927</v>
      </c>
      <c r="F92" s="141">
        <v>82300</v>
      </c>
      <c r="G92" s="140" t="s">
        <v>343</v>
      </c>
      <c r="H92" s="277">
        <f>Лист1!G419</f>
        <v>420000</v>
      </c>
      <c r="I92" s="277">
        <f>Лист1!H419</f>
        <v>420000</v>
      </c>
      <c r="J92" s="277">
        <f>Лист1!I419</f>
        <v>0</v>
      </c>
      <c r="K92" s="284">
        <f t="shared" si="30"/>
        <v>0</v>
      </c>
    </row>
    <row r="93" spans="1:11" ht="90" x14ac:dyDescent="0.25">
      <c r="A93" s="116" t="s">
        <v>240</v>
      </c>
      <c r="B93" s="63" t="s">
        <v>9</v>
      </c>
      <c r="C93" s="64" t="s">
        <v>136</v>
      </c>
      <c r="D93" s="64" t="s">
        <v>80</v>
      </c>
      <c r="E93" s="58">
        <v>927</v>
      </c>
      <c r="F93" s="126">
        <v>83760</v>
      </c>
      <c r="G93" s="127" t="s">
        <v>7</v>
      </c>
      <c r="H93" s="91">
        <f>SUM(H94)</f>
        <v>174002</v>
      </c>
      <c r="I93" s="91">
        <f t="shared" ref="I93:J93" si="35">SUM(I94)</f>
        <v>174002</v>
      </c>
      <c r="J93" s="91">
        <f t="shared" si="35"/>
        <v>114892.25</v>
      </c>
      <c r="K93" s="284">
        <f t="shared" si="30"/>
        <v>66.029269778508294</v>
      </c>
    </row>
    <row r="94" spans="1:11" x14ac:dyDescent="0.25">
      <c r="A94" s="109" t="s">
        <v>45</v>
      </c>
      <c r="B94" s="61" t="s">
        <v>9</v>
      </c>
      <c r="C94" s="62" t="s">
        <v>136</v>
      </c>
      <c r="D94" s="62" t="s">
        <v>80</v>
      </c>
      <c r="E94" s="43">
        <v>927</v>
      </c>
      <c r="F94" s="106">
        <v>83760</v>
      </c>
      <c r="G94" s="105" t="s">
        <v>46</v>
      </c>
      <c r="H94" s="176">
        <f t="shared" si="32"/>
        <v>174002</v>
      </c>
      <c r="I94" s="176">
        <f t="shared" si="32"/>
        <v>174002</v>
      </c>
      <c r="J94" s="176">
        <f t="shared" si="32"/>
        <v>114892.25</v>
      </c>
      <c r="K94" s="284">
        <f t="shared" si="30"/>
        <v>66.029269778508294</v>
      </c>
    </row>
    <row r="95" spans="1:11" x14ac:dyDescent="0.25">
      <c r="A95" s="109" t="s">
        <v>47</v>
      </c>
      <c r="B95" s="61" t="s">
        <v>9</v>
      </c>
      <c r="C95" s="62" t="s">
        <v>136</v>
      </c>
      <c r="D95" s="62" t="s">
        <v>80</v>
      </c>
      <c r="E95" s="43">
        <v>927</v>
      </c>
      <c r="F95" s="106">
        <v>83760</v>
      </c>
      <c r="G95" s="105" t="s">
        <v>48</v>
      </c>
      <c r="H95" s="176">
        <f>SUM(Лист1!G322)</f>
        <v>174002</v>
      </c>
      <c r="I95" s="176">
        <f>SUM(Лист1!H322)</f>
        <v>174002</v>
      </c>
      <c r="J95" s="176">
        <f>SUM(Лист1!I322)</f>
        <v>114892.25</v>
      </c>
      <c r="K95" s="284">
        <f t="shared" si="30"/>
        <v>66.029269778508294</v>
      </c>
    </row>
    <row r="96" spans="1:11" ht="77.25" x14ac:dyDescent="0.25">
      <c r="A96" s="168" t="s">
        <v>318</v>
      </c>
      <c r="B96" s="63" t="s">
        <v>9</v>
      </c>
      <c r="C96" s="64" t="s">
        <v>136</v>
      </c>
      <c r="D96" s="64" t="s">
        <v>80</v>
      </c>
      <c r="E96" s="58">
        <v>927</v>
      </c>
      <c r="F96" s="126">
        <v>12020</v>
      </c>
      <c r="G96" s="127" t="s">
        <v>7</v>
      </c>
      <c r="H96" s="91">
        <f>SUM(H97+H99+H101)</f>
        <v>478368</v>
      </c>
      <c r="I96" s="91">
        <f t="shared" ref="I96:J96" si="36">SUM(I97+I99+I101)</f>
        <v>478368</v>
      </c>
      <c r="J96" s="91">
        <f t="shared" si="36"/>
        <v>163883.11000000002</v>
      </c>
      <c r="K96" s="284">
        <f t="shared" si="30"/>
        <v>34.25879448458091</v>
      </c>
    </row>
    <row r="97" spans="1:14" ht="33" x14ac:dyDescent="0.25">
      <c r="A97" s="54" t="s">
        <v>27</v>
      </c>
      <c r="B97" s="61" t="s">
        <v>9</v>
      </c>
      <c r="C97" s="62" t="s">
        <v>136</v>
      </c>
      <c r="D97" s="62" t="s">
        <v>80</v>
      </c>
      <c r="E97" s="43">
        <v>927</v>
      </c>
      <c r="F97" s="106">
        <v>12020</v>
      </c>
      <c r="G97" s="105" t="s">
        <v>28</v>
      </c>
      <c r="H97" s="176">
        <f>SUM(H98)</f>
        <v>285754</v>
      </c>
      <c r="I97" s="176">
        <f t="shared" ref="I97:J97" si="37">SUM(I98)</f>
        <v>285754</v>
      </c>
      <c r="J97" s="176">
        <f t="shared" si="37"/>
        <v>162538.54</v>
      </c>
      <c r="K97" s="284">
        <f t="shared" si="30"/>
        <v>56.880582599018737</v>
      </c>
    </row>
    <row r="98" spans="1:14" x14ac:dyDescent="0.25">
      <c r="A98" s="97" t="s">
        <v>29</v>
      </c>
      <c r="B98" s="95" t="s">
        <v>9</v>
      </c>
      <c r="C98" s="94">
        <v>0</v>
      </c>
      <c r="D98" s="94">
        <v>12</v>
      </c>
      <c r="E98" s="96">
        <v>927</v>
      </c>
      <c r="F98" s="157">
        <v>12020</v>
      </c>
      <c r="G98" s="145" t="s">
        <v>30</v>
      </c>
      <c r="H98" s="176">
        <f>SUM(Лист1!G243)</f>
        <v>285754</v>
      </c>
      <c r="I98" s="176">
        <f>SUM(Лист1!H243)</f>
        <v>285754</v>
      </c>
      <c r="J98" s="176">
        <f>SUM(Лист1!I243)</f>
        <v>162538.54</v>
      </c>
      <c r="K98" s="284">
        <f t="shared" si="30"/>
        <v>56.880582599018737</v>
      </c>
    </row>
    <row r="99" spans="1:14" x14ac:dyDescent="0.25">
      <c r="A99" s="100" t="s">
        <v>11</v>
      </c>
      <c r="B99" s="95" t="s">
        <v>9</v>
      </c>
      <c r="C99" s="94">
        <v>0</v>
      </c>
      <c r="D99" s="94">
        <v>12</v>
      </c>
      <c r="E99" s="96">
        <v>927</v>
      </c>
      <c r="F99" s="106">
        <v>12020</v>
      </c>
      <c r="G99" s="145" t="s">
        <v>12</v>
      </c>
      <c r="H99" s="176">
        <f>SUM(H100)</f>
        <v>192214</v>
      </c>
      <c r="I99" s="176">
        <f t="shared" ref="I99:J99" si="38">SUM(I100)</f>
        <v>192214</v>
      </c>
      <c r="J99" s="176">
        <f t="shared" si="38"/>
        <v>944.57</v>
      </c>
      <c r="K99" s="284">
        <f t="shared" si="30"/>
        <v>0.49141581778642557</v>
      </c>
    </row>
    <row r="100" spans="1:14" x14ac:dyDescent="0.25">
      <c r="A100" s="109" t="s">
        <v>147</v>
      </c>
      <c r="B100" s="95" t="s">
        <v>9</v>
      </c>
      <c r="C100" s="94">
        <v>0</v>
      </c>
      <c r="D100" s="94">
        <v>12</v>
      </c>
      <c r="E100" s="96">
        <v>927</v>
      </c>
      <c r="F100" s="106">
        <v>12020</v>
      </c>
      <c r="G100" s="145" t="s">
        <v>13</v>
      </c>
      <c r="H100" s="176">
        <f>SUM(Лист1!G245)</f>
        <v>192214</v>
      </c>
      <c r="I100" s="176">
        <f>SUM(Лист1!H245)</f>
        <v>192214</v>
      </c>
      <c r="J100" s="176">
        <f>SUM(Лист1!I245)</f>
        <v>944.57</v>
      </c>
      <c r="K100" s="284">
        <f t="shared" si="30"/>
        <v>0.49141581778642557</v>
      </c>
    </row>
    <row r="101" spans="1:14" x14ac:dyDescent="0.25">
      <c r="A101" s="109" t="s">
        <v>45</v>
      </c>
      <c r="B101" s="95" t="s">
        <v>9</v>
      </c>
      <c r="C101" s="94">
        <v>0</v>
      </c>
      <c r="D101" s="94">
        <v>12</v>
      </c>
      <c r="E101" s="96">
        <v>927</v>
      </c>
      <c r="F101" s="106">
        <v>12020</v>
      </c>
      <c r="G101" s="145">
        <v>500</v>
      </c>
      <c r="H101" s="176">
        <f>SUM(H102)</f>
        <v>400</v>
      </c>
      <c r="I101" s="176">
        <f t="shared" ref="I101:J101" si="39">SUM(I102)</f>
        <v>400</v>
      </c>
      <c r="J101" s="176">
        <f t="shared" si="39"/>
        <v>400</v>
      </c>
      <c r="K101" s="284">
        <f t="shared" si="30"/>
        <v>100</v>
      </c>
    </row>
    <row r="102" spans="1:14" x14ac:dyDescent="0.25">
      <c r="A102" s="109" t="s">
        <v>133</v>
      </c>
      <c r="B102" s="95" t="s">
        <v>9</v>
      </c>
      <c r="C102" s="94">
        <v>0</v>
      </c>
      <c r="D102" s="94">
        <v>12</v>
      </c>
      <c r="E102" s="96">
        <v>927</v>
      </c>
      <c r="F102" s="106">
        <v>12020</v>
      </c>
      <c r="G102" s="145">
        <v>530</v>
      </c>
      <c r="H102" s="176">
        <f>SUM(Лист1!G247)</f>
        <v>400</v>
      </c>
      <c r="I102" s="176">
        <f>SUM(Лист1!H247)</f>
        <v>400</v>
      </c>
      <c r="J102" s="176">
        <f>SUM(Лист1!I247)</f>
        <v>400</v>
      </c>
      <c r="K102" s="284">
        <f t="shared" si="30"/>
        <v>100</v>
      </c>
    </row>
    <row r="103" spans="1:14" ht="77.25" x14ac:dyDescent="0.25">
      <c r="A103" s="168" t="s">
        <v>318</v>
      </c>
      <c r="B103" s="98" t="s">
        <v>9</v>
      </c>
      <c r="C103" s="92">
        <v>0</v>
      </c>
      <c r="D103" s="92">
        <v>12</v>
      </c>
      <c r="E103" s="93">
        <v>927</v>
      </c>
      <c r="F103" s="147">
        <v>12020</v>
      </c>
      <c r="G103" s="147" t="s">
        <v>7</v>
      </c>
      <c r="H103" s="91">
        <f>SUM(H104+H106)</f>
        <v>1194420</v>
      </c>
      <c r="I103" s="91">
        <f t="shared" ref="I103:J103" si="40">SUM(I104+I106)</f>
        <v>1194420</v>
      </c>
      <c r="J103" s="91">
        <f t="shared" si="40"/>
        <v>665958.16</v>
      </c>
      <c r="K103" s="284">
        <f t="shared" si="30"/>
        <v>55.755777699636646</v>
      </c>
      <c r="N103" s="268" t="s">
        <v>99</v>
      </c>
    </row>
    <row r="104" spans="1:14" ht="34.5" x14ac:dyDescent="0.25">
      <c r="A104" s="97" t="s">
        <v>27</v>
      </c>
      <c r="B104" s="95" t="s">
        <v>9</v>
      </c>
      <c r="C104" s="94">
        <v>0</v>
      </c>
      <c r="D104" s="94">
        <v>12</v>
      </c>
      <c r="E104" s="96">
        <v>927</v>
      </c>
      <c r="F104" s="157">
        <v>12020</v>
      </c>
      <c r="G104" s="145" t="s">
        <v>28</v>
      </c>
      <c r="H104" s="176">
        <f>SUM(H105)</f>
        <v>888854</v>
      </c>
      <c r="I104" s="176">
        <f t="shared" ref="I104:J104" si="41">SUM(I105)</f>
        <v>888854</v>
      </c>
      <c r="J104" s="176">
        <f t="shared" si="41"/>
        <v>624380.51</v>
      </c>
      <c r="K104" s="284">
        <f t="shared" si="30"/>
        <v>70.24556451340716</v>
      </c>
    </row>
    <row r="105" spans="1:14" x14ac:dyDescent="0.25">
      <c r="A105" s="97" t="s">
        <v>29</v>
      </c>
      <c r="B105" s="95" t="s">
        <v>9</v>
      </c>
      <c r="C105" s="94">
        <v>0</v>
      </c>
      <c r="D105" s="94">
        <v>12</v>
      </c>
      <c r="E105" s="96">
        <v>927</v>
      </c>
      <c r="F105" s="157">
        <v>12020</v>
      </c>
      <c r="G105" s="145" t="s">
        <v>30</v>
      </c>
      <c r="H105" s="176">
        <f>SUM(Лист1!G403)</f>
        <v>888854</v>
      </c>
      <c r="I105" s="176">
        <f>SUM(Лист1!H403)</f>
        <v>888854</v>
      </c>
      <c r="J105" s="176">
        <f>SUM(Лист1!I403)</f>
        <v>624380.51</v>
      </c>
      <c r="K105" s="284">
        <f t="shared" si="30"/>
        <v>70.24556451340716</v>
      </c>
    </row>
    <row r="106" spans="1:14" x14ac:dyDescent="0.25">
      <c r="A106" s="45" t="s">
        <v>11</v>
      </c>
      <c r="B106" s="61" t="s">
        <v>9</v>
      </c>
      <c r="C106" s="62" t="s">
        <v>136</v>
      </c>
      <c r="D106" s="62" t="s">
        <v>80</v>
      </c>
      <c r="E106" s="43">
        <v>927</v>
      </c>
      <c r="F106" s="157">
        <v>12020</v>
      </c>
      <c r="G106" s="105" t="s">
        <v>12</v>
      </c>
      <c r="H106" s="176">
        <f>SUM(H107)</f>
        <v>305566</v>
      </c>
      <c r="I106" s="176">
        <f t="shared" ref="I106:J106" si="42">SUM(I107)</f>
        <v>305566</v>
      </c>
      <c r="J106" s="176">
        <f t="shared" si="42"/>
        <v>41577.65</v>
      </c>
      <c r="K106" s="284">
        <f t="shared" si="30"/>
        <v>13.606765805096115</v>
      </c>
    </row>
    <row r="107" spans="1:14" x14ac:dyDescent="0.25">
      <c r="A107" s="109" t="s">
        <v>147</v>
      </c>
      <c r="B107" s="61" t="s">
        <v>9</v>
      </c>
      <c r="C107" s="62" t="s">
        <v>136</v>
      </c>
      <c r="D107" s="62" t="s">
        <v>80</v>
      </c>
      <c r="E107" s="43">
        <v>927</v>
      </c>
      <c r="F107" s="157">
        <v>12020</v>
      </c>
      <c r="G107" s="105" t="s">
        <v>13</v>
      </c>
      <c r="H107" s="176">
        <f>SUM(Лист1!G405)</f>
        <v>305566</v>
      </c>
      <c r="I107" s="176">
        <f>SUM(Лист1!H405)</f>
        <v>305566</v>
      </c>
      <c r="J107" s="176">
        <f>SUM(Лист1!I405)</f>
        <v>41577.65</v>
      </c>
      <c r="K107" s="284">
        <f t="shared" si="30"/>
        <v>13.606765805096115</v>
      </c>
    </row>
    <row r="108" spans="1:14" ht="26.25" x14ac:dyDescent="0.25">
      <c r="A108" s="115" t="s">
        <v>218</v>
      </c>
      <c r="B108" s="63" t="s">
        <v>9</v>
      </c>
      <c r="C108" s="64" t="s">
        <v>136</v>
      </c>
      <c r="D108" s="64" t="s">
        <v>80</v>
      </c>
      <c r="E108" s="58">
        <v>927</v>
      </c>
      <c r="F108" s="126">
        <v>82450</v>
      </c>
      <c r="G108" s="127" t="s">
        <v>7</v>
      </c>
      <c r="H108" s="91">
        <f>SUM(H109)</f>
        <v>3476228.1</v>
      </c>
      <c r="I108" s="91">
        <f t="shared" ref="I108:J109" si="43">SUM(I109)</f>
        <v>3476228.1</v>
      </c>
      <c r="J108" s="91">
        <f t="shared" si="43"/>
        <v>2190069.4500000002</v>
      </c>
      <c r="K108" s="284">
        <f t="shared" si="30"/>
        <v>63.001315995345649</v>
      </c>
    </row>
    <row r="109" spans="1:14" x14ac:dyDescent="0.25">
      <c r="A109" s="46" t="s">
        <v>84</v>
      </c>
      <c r="B109" s="61" t="s">
        <v>9</v>
      </c>
      <c r="C109" s="62" t="s">
        <v>136</v>
      </c>
      <c r="D109" s="62" t="s">
        <v>80</v>
      </c>
      <c r="E109" s="43">
        <v>927</v>
      </c>
      <c r="F109" s="106">
        <v>82450</v>
      </c>
      <c r="G109" s="105" t="s">
        <v>74</v>
      </c>
      <c r="H109" s="176">
        <f>SUM(H110)</f>
        <v>3476228.1</v>
      </c>
      <c r="I109" s="176">
        <f t="shared" si="43"/>
        <v>3476228.1</v>
      </c>
      <c r="J109" s="176">
        <f t="shared" si="43"/>
        <v>2190069.4500000002</v>
      </c>
      <c r="K109" s="284">
        <f t="shared" si="30"/>
        <v>63.001315995345649</v>
      </c>
    </row>
    <row r="110" spans="1:14" ht="26.45" customHeight="1" x14ac:dyDescent="0.25">
      <c r="A110" s="170" t="s">
        <v>152</v>
      </c>
      <c r="B110" s="61" t="s">
        <v>9</v>
      </c>
      <c r="C110" s="62" t="s">
        <v>136</v>
      </c>
      <c r="D110" s="62" t="s">
        <v>80</v>
      </c>
      <c r="E110" s="43">
        <v>927</v>
      </c>
      <c r="F110" s="106">
        <v>82450</v>
      </c>
      <c r="G110" s="105" t="s">
        <v>150</v>
      </c>
      <c r="H110" s="176">
        <f>SUM(Лист1!G380)</f>
        <v>3476228.1</v>
      </c>
      <c r="I110" s="176">
        <f>SUM(Лист1!H380)</f>
        <v>3476228.1</v>
      </c>
      <c r="J110" s="176">
        <f>SUM(Лист1!I380)</f>
        <v>2190069.4500000002</v>
      </c>
      <c r="K110" s="284">
        <f t="shared" si="30"/>
        <v>63.001315995345649</v>
      </c>
    </row>
    <row r="111" spans="1:14" ht="26.25" x14ac:dyDescent="0.25">
      <c r="A111" s="168" t="s">
        <v>317</v>
      </c>
      <c r="B111" s="63" t="s">
        <v>9</v>
      </c>
      <c r="C111" s="64" t="s">
        <v>136</v>
      </c>
      <c r="D111" s="64" t="s">
        <v>80</v>
      </c>
      <c r="E111" s="58">
        <v>927</v>
      </c>
      <c r="F111" s="126">
        <v>51180</v>
      </c>
      <c r="G111" s="127" t="s">
        <v>7</v>
      </c>
      <c r="H111" s="91">
        <f>SUM(H112)</f>
        <v>1599044</v>
      </c>
      <c r="I111" s="91">
        <f t="shared" ref="I111:J111" si="44">SUM(I112)</f>
        <v>1599044</v>
      </c>
      <c r="J111" s="91">
        <f t="shared" si="44"/>
        <v>1236760.57</v>
      </c>
      <c r="K111" s="284">
        <f t="shared" si="30"/>
        <v>77.34374851473757</v>
      </c>
    </row>
    <row r="112" spans="1:14" x14ac:dyDescent="0.25">
      <c r="A112" s="109" t="s">
        <v>45</v>
      </c>
      <c r="B112" s="61" t="s">
        <v>9</v>
      </c>
      <c r="C112" s="62" t="s">
        <v>136</v>
      </c>
      <c r="D112" s="62" t="s">
        <v>80</v>
      </c>
      <c r="E112" s="43">
        <v>927</v>
      </c>
      <c r="F112" s="106">
        <v>51180</v>
      </c>
      <c r="G112" s="105" t="s">
        <v>46</v>
      </c>
      <c r="H112" s="176">
        <f t="shared" ref="H112:J112" si="45">SUM(H113)</f>
        <v>1599044</v>
      </c>
      <c r="I112" s="176">
        <f t="shared" si="45"/>
        <v>1599044</v>
      </c>
      <c r="J112" s="176">
        <f t="shared" si="45"/>
        <v>1236760.57</v>
      </c>
      <c r="K112" s="284">
        <f t="shared" si="30"/>
        <v>77.34374851473757</v>
      </c>
    </row>
    <row r="113" spans="1:11" x14ac:dyDescent="0.25">
      <c r="A113" s="109" t="s">
        <v>133</v>
      </c>
      <c r="B113" s="61" t="s">
        <v>9</v>
      </c>
      <c r="C113" s="62" t="s">
        <v>136</v>
      </c>
      <c r="D113" s="62" t="s">
        <v>80</v>
      </c>
      <c r="E113" s="43">
        <v>927</v>
      </c>
      <c r="F113" s="106">
        <v>51180</v>
      </c>
      <c r="G113" s="105" t="s">
        <v>132</v>
      </c>
      <c r="H113" s="176">
        <f>SUM(Лист1!G270)</f>
        <v>1599044</v>
      </c>
      <c r="I113" s="176">
        <f>SUM(Лист1!H270)</f>
        <v>1599044</v>
      </c>
      <c r="J113" s="176">
        <f>SUM(Лист1!I270)</f>
        <v>1236760.57</v>
      </c>
      <c r="K113" s="284">
        <f t="shared" si="30"/>
        <v>77.34374851473757</v>
      </c>
    </row>
    <row r="114" spans="1:11" ht="51.75" x14ac:dyDescent="0.25">
      <c r="A114" s="115" t="s">
        <v>279</v>
      </c>
      <c r="B114" s="63" t="s">
        <v>9</v>
      </c>
      <c r="C114" s="64" t="s">
        <v>136</v>
      </c>
      <c r="D114" s="64" t="s">
        <v>80</v>
      </c>
      <c r="E114" s="58">
        <v>927</v>
      </c>
      <c r="F114" s="126" t="s">
        <v>155</v>
      </c>
      <c r="G114" s="127" t="s">
        <v>7</v>
      </c>
      <c r="H114" s="159">
        <f>SUM(H115)</f>
        <v>14189868</v>
      </c>
      <c r="I114" s="159">
        <f t="shared" ref="I114:J114" si="46">SUM(I115)</f>
        <v>14189868</v>
      </c>
      <c r="J114" s="159">
        <f t="shared" si="46"/>
        <v>6567510</v>
      </c>
      <c r="K114" s="284">
        <f t="shared" si="30"/>
        <v>46.283094388193042</v>
      </c>
    </row>
    <row r="115" spans="1:11" ht="22.5" x14ac:dyDescent="0.25">
      <c r="A115" s="174" t="s">
        <v>69</v>
      </c>
      <c r="B115" s="61" t="s">
        <v>9</v>
      </c>
      <c r="C115" s="62" t="s">
        <v>136</v>
      </c>
      <c r="D115" s="62" t="s">
        <v>80</v>
      </c>
      <c r="E115" s="43">
        <v>927</v>
      </c>
      <c r="F115" s="133" t="s">
        <v>155</v>
      </c>
      <c r="G115" s="105" t="s">
        <v>70</v>
      </c>
      <c r="H115" s="176">
        <f t="shared" ref="H115:J115" si="47">SUM(H116)</f>
        <v>14189868</v>
      </c>
      <c r="I115" s="176">
        <f t="shared" si="47"/>
        <v>14189868</v>
      </c>
      <c r="J115" s="176">
        <f t="shared" si="47"/>
        <v>6567510</v>
      </c>
      <c r="K115" s="284">
        <f t="shared" si="30"/>
        <v>46.283094388193042</v>
      </c>
    </row>
    <row r="116" spans="1:11" x14ac:dyDescent="0.25">
      <c r="A116" s="175" t="s">
        <v>71</v>
      </c>
      <c r="B116" s="61" t="s">
        <v>9</v>
      </c>
      <c r="C116" s="62" t="s">
        <v>136</v>
      </c>
      <c r="D116" s="62" t="s">
        <v>80</v>
      </c>
      <c r="E116" s="43">
        <v>927</v>
      </c>
      <c r="F116" s="133" t="s">
        <v>155</v>
      </c>
      <c r="G116" s="105" t="s">
        <v>72</v>
      </c>
      <c r="H116" s="176">
        <f>SUM(Лист1!G391)</f>
        <v>14189868</v>
      </c>
      <c r="I116" s="176">
        <f>SUM(Лист1!H391)</f>
        <v>14189868</v>
      </c>
      <c r="J116" s="176">
        <f>SUM(Лист1!I391)</f>
        <v>6567510</v>
      </c>
      <c r="K116" s="284">
        <f t="shared" si="30"/>
        <v>46.283094388193042</v>
      </c>
    </row>
    <row r="117" spans="1:11" ht="36.75" x14ac:dyDescent="0.25">
      <c r="A117" s="81" t="s">
        <v>87</v>
      </c>
      <c r="B117" s="63" t="s">
        <v>9</v>
      </c>
      <c r="C117" s="64" t="s">
        <v>136</v>
      </c>
      <c r="D117" s="64" t="s">
        <v>80</v>
      </c>
      <c r="E117" s="58">
        <v>927</v>
      </c>
      <c r="F117" s="126">
        <v>16710</v>
      </c>
      <c r="G117" s="127" t="s">
        <v>7</v>
      </c>
      <c r="H117" s="91">
        <f t="shared" ref="H117:J118" si="48">SUM(H118)</f>
        <v>88000</v>
      </c>
      <c r="I117" s="91">
        <f t="shared" si="48"/>
        <v>88000</v>
      </c>
      <c r="J117" s="91">
        <f t="shared" si="48"/>
        <v>8300</v>
      </c>
      <c r="K117" s="284">
        <f t="shared" si="30"/>
        <v>9.4318181818181817</v>
      </c>
    </row>
    <row r="118" spans="1:11" x14ac:dyDescent="0.25">
      <c r="A118" s="46" t="s">
        <v>73</v>
      </c>
      <c r="B118" s="61" t="s">
        <v>9</v>
      </c>
      <c r="C118" s="62" t="s">
        <v>136</v>
      </c>
      <c r="D118" s="62" t="s">
        <v>80</v>
      </c>
      <c r="E118" s="43">
        <v>927</v>
      </c>
      <c r="F118" s="106">
        <v>16710</v>
      </c>
      <c r="G118" s="105" t="s">
        <v>74</v>
      </c>
      <c r="H118" s="176">
        <f t="shared" si="48"/>
        <v>88000</v>
      </c>
      <c r="I118" s="176">
        <f t="shared" si="48"/>
        <v>88000</v>
      </c>
      <c r="J118" s="176">
        <f t="shared" si="48"/>
        <v>8300</v>
      </c>
      <c r="K118" s="284">
        <f t="shared" si="30"/>
        <v>9.4318181818181817</v>
      </c>
    </row>
    <row r="119" spans="1:11" ht="23.25" x14ac:dyDescent="0.25">
      <c r="A119" s="110" t="s">
        <v>151</v>
      </c>
      <c r="B119" s="61" t="s">
        <v>9</v>
      </c>
      <c r="C119" s="62" t="s">
        <v>136</v>
      </c>
      <c r="D119" s="62" t="s">
        <v>80</v>
      </c>
      <c r="E119" s="43">
        <v>927</v>
      </c>
      <c r="F119" s="106">
        <v>16710</v>
      </c>
      <c r="G119" s="105" t="s">
        <v>150</v>
      </c>
      <c r="H119" s="176">
        <f>SUM(Лист1!G384)</f>
        <v>88000</v>
      </c>
      <c r="I119" s="176">
        <f>SUM(Лист1!H384)</f>
        <v>88000</v>
      </c>
      <c r="J119" s="176">
        <f>SUM(Лист1!I384)</f>
        <v>8300</v>
      </c>
      <c r="K119" s="284">
        <f t="shared" si="30"/>
        <v>9.4318181818181817</v>
      </c>
    </row>
    <row r="120" spans="1:11" ht="111" customHeight="1" x14ac:dyDescent="0.25">
      <c r="A120" s="115" t="s">
        <v>232</v>
      </c>
      <c r="B120" s="63" t="s">
        <v>9</v>
      </c>
      <c r="C120" s="64" t="s">
        <v>136</v>
      </c>
      <c r="D120" s="64" t="s">
        <v>80</v>
      </c>
      <c r="E120" s="59">
        <v>927</v>
      </c>
      <c r="F120" s="126">
        <v>16720</v>
      </c>
      <c r="G120" s="123" t="s">
        <v>7</v>
      </c>
      <c r="H120" s="91">
        <f>SUM(H121+H126+H129)</f>
        <v>26509500</v>
      </c>
      <c r="I120" s="91">
        <f t="shared" ref="I120:J120" si="49">SUM(I121+I126+I129)</f>
        <v>26509500</v>
      </c>
      <c r="J120" s="91">
        <f t="shared" si="49"/>
        <v>19048473.879999999</v>
      </c>
      <c r="K120" s="284">
        <f t="shared" si="30"/>
        <v>71.855274071559251</v>
      </c>
    </row>
    <row r="121" spans="1:11" ht="129.75" customHeight="1" x14ac:dyDescent="0.25">
      <c r="A121" s="115" t="s">
        <v>237</v>
      </c>
      <c r="B121" s="61" t="s">
        <v>9</v>
      </c>
      <c r="C121" s="62" t="s">
        <v>136</v>
      </c>
      <c r="D121" s="62" t="s">
        <v>80</v>
      </c>
      <c r="E121" s="43">
        <v>927</v>
      </c>
      <c r="F121" s="133">
        <v>16721</v>
      </c>
      <c r="G121" s="121" t="s">
        <v>7</v>
      </c>
      <c r="H121" s="187">
        <f>SUM(H122+H124)</f>
        <v>1433304</v>
      </c>
      <c r="I121" s="187">
        <f t="shared" ref="I121:J121" si="50">SUM(I122+I124)</f>
        <v>1433304</v>
      </c>
      <c r="J121" s="187">
        <f t="shared" si="50"/>
        <v>853108.88</v>
      </c>
      <c r="K121" s="284">
        <f t="shared" si="30"/>
        <v>59.520442278818727</v>
      </c>
    </row>
    <row r="122" spans="1:11" ht="35.450000000000003" customHeight="1" x14ac:dyDescent="0.25">
      <c r="A122" s="109" t="s">
        <v>27</v>
      </c>
      <c r="B122" s="61" t="s">
        <v>9</v>
      </c>
      <c r="C122" s="62" t="s">
        <v>136</v>
      </c>
      <c r="D122" s="62" t="s">
        <v>80</v>
      </c>
      <c r="E122" s="43">
        <v>927</v>
      </c>
      <c r="F122" s="133">
        <v>16721</v>
      </c>
      <c r="G122" s="105" t="s">
        <v>28</v>
      </c>
      <c r="H122" s="176">
        <f>SUM(H123)</f>
        <v>1200799</v>
      </c>
      <c r="I122" s="176">
        <f t="shared" ref="I122:J122" si="51">SUM(I123)</f>
        <v>1200799</v>
      </c>
      <c r="J122" s="176">
        <f t="shared" si="51"/>
        <v>840967.88</v>
      </c>
      <c r="K122" s="284">
        <f t="shared" si="30"/>
        <v>70.034025677902804</v>
      </c>
    </row>
    <row r="123" spans="1:11" x14ac:dyDescent="0.25">
      <c r="A123" s="109" t="s">
        <v>29</v>
      </c>
      <c r="B123" s="61" t="s">
        <v>9</v>
      </c>
      <c r="C123" s="62" t="s">
        <v>136</v>
      </c>
      <c r="D123" s="62" t="s">
        <v>80</v>
      </c>
      <c r="E123" s="43">
        <v>927</v>
      </c>
      <c r="F123" s="133">
        <v>16721</v>
      </c>
      <c r="G123" s="105" t="s">
        <v>30</v>
      </c>
      <c r="H123" s="176">
        <f>SUM(Лист1!G409)</f>
        <v>1200799</v>
      </c>
      <c r="I123" s="176">
        <f>SUM(Лист1!H409)</f>
        <v>1200799</v>
      </c>
      <c r="J123" s="176">
        <f>SUM(Лист1!I409)</f>
        <v>840967.88</v>
      </c>
      <c r="K123" s="284">
        <f t="shared" si="30"/>
        <v>70.034025677902804</v>
      </c>
    </row>
    <row r="124" spans="1:11" x14ac:dyDescent="0.25">
      <c r="A124" s="109" t="s">
        <v>11</v>
      </c>
      <c r="B124" s="61" t="s">
        <v>9</v>
      </c>
      <c r="C124" s="62" t="s">
        <v>136</v>
      </c>
      <c r="D124" s="62" t="s">
        <v>80</v>
      </c>
      <c r="E124" s="43">
        <v>927</v>
      </c>
      <c r="F124" s="133">
        <v>16721</v>
      </c>
      <c r="G124" s="105" t="s">
        <v>12</v>
      </c>
      <c r="H124" s="176">
        <f>SUM(H125)</f>
        <v>232505</v>
      </c>
      <c r="I124" s="176">
        <f t="shared" ref="I124:J124" si="52">SUM(I125)</f>
        <v>232505</v>
      </c>
      <c r="J124" s="176">
        <f t="shared" si="52"/>
        <v>12141</v>
      </c>
      <c r="K124" s="284">
        <f t="shared" si="30"/>
        <v>5.2218231865981375</v>
      </c>
    </row>
    <row r="125" spans="1:11" x14ac:dyDescent="0.25">
      <c r="A125" s="109" t="s">
        <v>147</v>
      </c>
      <c r="B125" s="61" t="s">
        <v>9</v>
      </c>
      <c r="C125" s="62" t="s">
        <v>136</v>
      </c>
      <c r="D125" s="62" t="s">
        <v>80</v>
      </c>
      <c r="E125" s="43">
        <v>927</v>
      </c>
      <c r="F125" s="133">
        <v>16721</v>
      </c>
      <c r="G125" s="105" t="s">
        <v>13</v>
      </c>
      <c r="H125" s="176">
        <f>SUM(Лист1!G411)</f>
        <v>232505</v>
      </c>
      <c r="I125" s="176">
        <f>SUM(Лист1!H411)</f>
        <v>232505</v>
      </c>
      <c r="J125" s="176">
        <f>SUM(Лист1!I411)</f>
        <v>12141</v>
      </c>
      <c r="K125" s="284">
        <f t="shared" si="30"/>
        <v>5.2218231865981375</v>
      </c>
    </row>
    <row r="126" spans="1:11" ht="126" customHeight="1" x14ac:dyDescent="0.25">
      <c r="A126" s="115" t="s">
        <v>233</v>
      </c>
      <c r="B126" s="61" t="s">
        <v>9</v>
      </c>
      <c r="C126" s="62" t="s">
        <v>136</v>
      </c>
      <c r="D126" s="62" t="s">
        <v>80</v>
      </c>
      <c r="E126" s="43">
        <v>927</v>
      </c>
      <c r="F126" s="133">
        <v>16722</v>
      </c>
      <c r="G126" s="121" t="s">
        <v>7</v>
      </c>
      <c r="H126" s="197">
        <f>SUM(H127)</f>
        <v>75000</v>
      </c>
      <c r="I126" s="197">
        <f t="shared" ref="I126:J127" si="53">SUM(I127)</f>
        <v>75000</v>
      </c>
      <c r="J126" s="197">
        <f t="shared" si="53"/>
        <v>0</v>
      </c>
      <c r="K126" s="284">
        <f t="shared" si="30"/>
        <v>0</v>
      </c>
    </row>
    <row r="127" spans="1:11" x14ac:dyDescent="0.25">
      <c r="A127" s="109" t="s">
        <v>11</v>
      </c>
      <c r="B127" s="61" t="s">
        <v>9</v>
      </c>
      <c r="C127" s="62" t="s">
        <v>136</v>
      </c>
      <c r="D127" s="62" t="s">
        <v>80</v>
      </c>
      <c r="E127" s="47">
        <v>927</v>
      </c>
      <c r="F127" s="106">
        <v>16722</v>
      </c>
      <c r="G127" s="105" t="s">
        <v>12</v>
      </c>
      <c r="H127" s="176">
        <f>SUM(H128)</f>
        <v>75000</v>
      </c>
      <c r="I127" s="176">
        <f t="shared" si="53"/>
        <v>75000</v>
      </c>
      <c r="J127" s="176">
        <f t="shared" si="53"/>
        <v>0</v>
      </c>
      <c r="K127" s="284">
        <f t="shared" si="30"/>
        <v>0</v>
      </c>
    </row>
    <row r="128" spans="1:11" x14ac:dyDescent="0.25">
      <c r="A128" s="109" t="s">
        <v>147</v>
      </c>
      <c r="B128" s="61" t="s">
        <v>9</v>
      </c>
      <c r="C128" s="62" t="s">
        <v>136</v>
      </c>
      <c r="D128" s="62" t="s">
        <v>80</v>
      </c>
      <c r="E128" s="47">
        <v>927</v>
      </c>
      <c r="F128" s="133">
        <v>16722</v>
      </c>
      <c r="G128" s="105" t="s">
        <v>13</v>
      </c>
      <c r="H128" s="176">
        <f>SUM(Лист1!G414)</f>
        <v>75000</v>
      </c>
      <c r="I128" s="176">
        <f>SUM(Лист1!H414)</f>
        <v>75000</v>
      </c>
      <c r="J128" s="176">
        <f>SUM(Лист1!I414)</f>
        <v>0</v>
      </c>
      <c r="K128" s="284">
        <f t="shared" si="30"/>
        <v>0</v>
      </c>
    </row>
    <row r="129" spans="1:11" ht="141" x14ac:dyDescent="0.25">
      <c r="A129" s="115" t="s">
        <v>235</v>
      </c>
      <c r="B129" s="61" t="s">
        <v>9</v>
      </c>
      <c r="C129" s="62" t="s">
        <v>136</v>
      </c>
      <c r="D129" s="62" t="s">
        <v>80</v>
      </c>
      <c r="E129" s="43">
        <v>927</v>
      </c>
      <c r="F129" s="133">
        <v>16723</v>
      </c>
      <c r="G129" s="121" t="s">
        <v>7</v>
      </c>
      <c r="H129" s="176">
        <f>SUM(H130)</f>
        <v>25001196</v>
      </c>
      <c r="I129" s="176">
        <f t="shared" ref="I129:J129" si="54">SUM(I130)</f>
        <v>25001196</v>
      </c>
      <c r="J129" s="176">
        <f t="shared" si="54"/>
        <v>18195365</v>
      </c>
      <c r="K129" s="284">
        <f t="shared" si="30"/>
        <v>72.777978301518047</v>
      </c>
    </row>
    <row r="130" spans="1:11" x14ac:dyDescent="0.25">
      <c r="A130" s="110" t="s">
        <v>73</v>
      </c>
      <c r="B130" s="61" t="s">
        <v>9</v>
      </c>
      <c r="C130" s="62" t="s">
        <v>136</v>
      </c>
      <c r="D130" s="62" t="s">
        <v>80</v>
      </c>
      <c r="E130" s="47">
        <v>927</v>
      </c>
      <c r="F130" s="133">
        <v>16723</v>
      </c>
      <c r="G130" s="105" t="s">
        <v>74</v>
      </c>
      <c r="H130" s="176">
        <f>SUM(H132+H131)</f>
        <v>25001196</v>
      </c>
      <c r="I130" s="176">
        <f t="shared" ref="I130:J130" si="55">SUM(I132+I131)</f>
        <v>25001196</v>
      </c>
      <c r="J130" s="176">
        <f t="shared" si="55"/>
        <v>18195365</v>
      </c>
      <c r="K130" s="284">
        <f t="shared" si="30"/>
        <v>72.777978301518047</v>
      </c>
    </row>
    <row r="131" spans="1:11" x14ac:dyDescent="0.25">
      <c r="A131" s="110" t="s">
        <v>149</v>
      </c>
      <c r="B131" s="61" t="s">
        <v>9</v>
      </c>
      <c r="C131" s="62" t="s">
        <v>136</v>
      </c>
      <c r="D131" s="62" t="s">
        <v>80</v>
      </c>
      <c r="E131" s="47">
        <v>927</v>
      </c>
      <c r="F131" s="133">
        <v>16723</v>
      </c>
      <c r="G131" s="105" t="s">
        <v>148</v>
      </c>
      <c r="H131" s="176">
        <f>SUM(Лист1!G395)</f>
        <v>19154364</v>
      </c>
      <c r="I131" s="176">
        <f>SUM(Лист1!H395)</f>
        <v>16254364</v>
      </c>
      <c r="J131" s="176">
        <f>SUM(Лист1!I395)</f>
        <v>11714715.970000001</v>
      </c>
      <c r="K131" s="284">
        <f t="shared" si="30"/>
        <v>72.071204816134298</v>
      </c>
    </row>
    <row r="132" spans="1:11" ht="26.45" customHeight="1" x14ac:dyDescent="0.25">
      <c r="A132" s="110" t="s">
        <v>151</v>
      </c>
      <c r="B132" s="61" t="s">
        <v>9</v>
      </c>
      <c r="C132" s="62" t="s">
        <v>136</v>
      </c>
      <c r="D132" s="62" t="s">
        <v>80</v>
      </c>
      <c r="E132" s="47">
        <v>927</v>
      </c>
      <c r="F132" s="133">
        <v>16723</v>
      </c>
      <c r="G132" s="105" t="s">
        <v>150</v>
      </c>
      <c r="H132" s="176">
        <f>SUM(Лист1!G396)</f>
        <v>5846832</v>
      </c>
      <c r="I132" s="176">
        <f>SUM(Лист1!H396)</f>
        <v>8746832</v>
      </c>
      <c r="J132" s="176">
        <f>SUM(Лист1!I396)</f>
        <v>6480649.0300000003</v>
      </c>
      <c r="K132" s="284">
        <f t="shared" si="30"/>
        <v>74.091385658258901</v>
      </c>
    </row>
    <row r="133" spans="1:11" x14ac:dyDescent="0.25">
      <c r="A133" s="80" t="s">
        <v>81</v>
      </c>
      <c r="B133" s="63" t="s">
        <v>9</v>
      </c>
      <c r="C133" s="64" t="s">
        <v>136</v>
      </c>
      <c r="D133" s="64" t="s">
        <v>80</v>
      </c>
      <c r="E133" s="58">
        <v>927</v>
      </c>
      <c r="F133" s="124">
        <v>80910</v>
      </c>
      <c r="G133" s="125" t="s">
        <v>7</v>
      </c>
      <c r="H133" s="91">
        <f t="shared" ref="H133:J137" si="56">SUM(H134)</f>
        <v>2281160.19</v>
      </c>
      <c r="I133" s="91">
        <f t="shared" si="56"/>
        <v>2281160.19</v>
      </c>
      <c r="J133" s="91">
        <f t="shared" si="56"/>
        <v>672600</v>
      </c>
      <c r="K133" s="284">
        <f t="shared" si="30"/>
        <v>29.484996404395432</v>
      </c>
    </row>
    <row r="134" spans="1:11" x14ac:dyDescent="0.25">
      <c r="A134" s="54" t="s">
        <v>11</v>
      </c>
      <c r="B134" s="61" t="s">
        <v>9</v>
      </c>
      <c r="C134" s="62" t="s">
        <v>136</v>
      </c>
      <c r="D134" s="62" t="s">
        <v>80</v>
      </c>
      <c r="E134" s="43">
        <v>927</v>
      </c>
      <c r="F134" s="106">
        <v>80910</v>
      </c>
      <c r="G134" s="105" t="s">
        <v>12</v>
      </c>
      <c r="H134" s="176">
        <f t="shared" si="56"/>
        <v>2281160.19</v>
      </c>
      <c r="I134" s="176">
        <f t="shared" si="56"/>
        <v>2281160.19</v>
      </c>
      <c r="J134" s="176">
        <f t="shared" si="56"/>
        <v>672600</v>
      </c>
      <c r="K134" s="284">
        <f t="shared" si="30"/>
        <v>29.484996404395432</v>
      </c>
    </row>
    <row r="135" spans="1:11" x14ac:dyDescent="0.25">
      <c r="A135" s="109" t="s">
        <v>147</v>
      </c>
      <c r="B135" s="61" t="s">
        <v>9</v>
      </c>
      <c r="C135" s="62" t="s">
        <v>136</v>
      </c>
      <c r="D135" s="62" t="s">
        <v>80</v>
      </c>
      <c r="E135" s="43">
        <v>927</v>
      </c>
      <c r="F135" s="112">
        <v>80910</v>
      </c>
      <c r="G135" s="111" t="s">
        <v>13</v>
      </c>
      <c r="H135" s="176">
        <f>SUM(Лист1!G306)</f>
        <v>2281160.19</v>
      </c>
      <c r="I135" s="176">
        <f>SUM(Лист1!H306)</f>
        <v>2281160.19</v>
      </c>
      <c r="J135" s="176">
        <f>SUM(Лист1!I306)</f>
        <v>672600</v>
      </c>
      <c r="K135" s="284">
        <f t="shared" si="30"/>
        <v>29.484996404395432</v>
      </c>
    </row>
    <row r="136" spans="1:11" ht="26.25" x14ac:dyDescent="0.25">
      <c r="A136" s="193" t="s">
        <v>201</v>
      </c>
      <c r="B136" s="63" t="s">
        <v>9</v>
      </c>
      <c r="C136" s="64" t="s">
        <v>136</v>
      </c>
      <c r="D136" s="64" t="s">
        <v>80</v>
      </c>
      <c r="E136" s="58">
        <v>927</v>
      </c>
      <c r="F136" s="124">
        <v>80920</v>
      </c>
      <c r="G136" s="125" t="s">
        <v>7</v>
      </c>
      <c r="H136" s="91">
        <f t="shared" si="56"/>
        <v>1392149.77</v>
      </c>
      <c r="I136" s="91">
        <f t="shared" si="56"/>
        <v>1392149.77</v>
      </c>
      <c r="J136" s="91">
        <f t="shared" si="56"/>
        <v>464206.25</v>
      </c>
      <c r="K136" s="284">
        <f t="shared" si="30"/>
        <v>33.344562489135058</v>
      </c>
    </row>
    <row r="137" spans="1:11" x14ac:dyDescent="0.25">
      <c r="A137" s="132" t="s">
        <v>11</v>
      </c>
      <c r="B137" s="61" t="s">
        <v>9</v>
      </c>
      <c r="C137" s="62" t="s">
        <v>136</v>
      </c>
      <c r="D137" s="62" t="s">
        <v>80</v>
      </c>
      <c r="E137" s="43">
        <v>927</v>
      </c>
      <c r="F137" s="106">
        <v>80920</v>
      </c>
      <c r="G137" s="105" t="s">
        <v>12</v>
      </c>
      <c r="H137" s="176">
        <f t="shared" si="56"/>
        <v>1392149.77</v>
      </c>
      <c r="I137" s="176">
        <f t="shared" si="56"/>
        <v>1392149.77</v>
      </c>
      <c r="J137" s="176">
        <f t="shared" si="56"/>
        <v>464206.25</v>
      </c>
      <c r="K137" s="284">
        <f t="shared" si="30"/>
        <v>33.344562489135058</v>
      </c>
    </row>
    <row r="138" spans="1:11" ht="22.5" x14ac:dyDescent="0.25">
      <c r="A138" s="207" t="s">
        <v>142</v>
      </c>
      <c r="B138" s="61" t="s">
        <v>9</v>
      </c>
      <c r="C138" s="62" t="s">
        <v>136</v>
      </c>
      <c r="D138" s="62" t="s">
        <v>80</v>
      </c>
      <c r="E138" s="43">
        <v>927</v>
      </c>
      <c r="F138" s="112">
        <v>80920</v>
      </c>
      <c r="G138" s="111" t="s">
        <v>13</v>
      </c>
      <c r="H138" s="176">
        <f>SUM(Лист1!G256)</f>
        <v>1392149.77</v>
      </c>
      <c r="I138" s="176">
        <f>SUM(Лист1!H256)</f>
        <v>1392149.77</v>
      </c>
      <c r="J138" s="176">
        <f>SUM(Лист1!I256)</f>
        <v>464206.25</v>
      </c>
      <c r="K138" s="284">
        <f t="shared" si="30"/>
        <v>33.344562489135058</v>
      </c>
    </row>
    <row r="139" spans="1:11" ht="39" x14ac:dyDescent="0.25">
      <c r="A139" s="168" t="s">
        <v>319</v>
      </c>
      <c r="B139" s="63" t="s">
        <v>9</v>
      </c>
      <c r="C139" s="64" t="s">
        <v>136</v>
      </c>
      <c r="D139" s="64" t="s">
        <v>80</v>
      </c>
      <c r="E139" s="58">
        <v>927</v>
      </c>
      <c r="F139" s="126">
        <v>17900</v>
      </c>
      <c r="G139" s="123" t="s">
        <v>7</v>
      </c>
      <c r="H139" s="91">
        <f>SUM(H140+H142)</f>
        <v>358326</v>
      </c>
      <c r="I139" s="91">
        <f t="shared" ref="I139:J139" si="57">SUM(I140+I142)</f>
        <v>358326</v>
      </c>
      <c r="J139" s="91">
        <f t="shared" si="57"/>
        <v>256588.7</v>
      </c>
      <c r="K139" s="284">
        <f t="shared" si="30"/>
        <v>71.607614295362339</v>
      </c>
    </row>
    <row r="140" spans="1:11" ht="43.9" customHeight="1" x14ac:dyDescent="0.25">
      <c r="A140" s="54" t="s">
        <v>27</v>
      </c>
      <c r="B140" s="61" t="s">
        <v>9</v>
      </c>
      <c r="C140" s="62" t="s">
        <v>136</v>
      </c>
      <c r="D140" s="62" t="s">
        <v>80</v>
      </c>
      <c r="E140" s="43">
        <v>927</v>
      </c>
      <c r="F140" s="106">
        <v>17900</v>
      </c>
      <c r="G140" s="105" t="s">
        <v>28</v>
      </c>
      <c r="H140" s="176">
        <f>SUM(H141)</f>
        <v>277531</v>
      </c>
      <c r="I140" s="176">
        <f t="shared" ref="I140:J140" si="58">SUM(I141)</f>
        <v>277531</v>
      </c>
      <c r="J140" s="176">
        <f t="shared" si="58"/>
        <v>234755.7</v>
      </c>
      <c r="K140" s="284">
        <f t="shared" ref="K140:K189" si="59">SUM(J140/I140*100)</f>
        <v>84.587199267829547</v>
      </c>
    </row>
    <row r="141" spans="1:11" x14ac:dyDescent="0.25">
      <c r="A141" s="45" t="s">
        <v>29</v>
      </c>
      <c r="B141" s="61" t="s">
        <v>9</v>
      </c>
      <c r="C141" s="62" t="s">
        <v>136</v>
      </c>
      <c r="D141" s="62" t="s">
        <v>80</v>
      </c>
      <c r="E141" s="43">
        <v>927</v>
      </c>
      <c r="F141" s="106">
        <v>17900</v>
      </c>
      <c r="G141" s="105" t="s">
        <v>30</v>
      </c>
      <c r="H141" s="176">
        <f>SUM(Лист1!G309)</f>
        <v>277531</v>
      </c>
      <c r="I141" s="176">
        <f>SUM(Лист1!H309)</f>
        <v>277531</v>
      </c>
      <c r="J141" s="176">
        <f>SUM(Лист1!I309)</f>
        <v>234755.7</v>
      </c>
      <c r="K141" s="284">
        <f t="shared" si="59"/>
        <v>84.587199267829547</v>
      </c>
    </row>
    <row r="142" spans="1:11" x14ac:dyDescent="0.25">
      <c r="A142" s="54" t="s">
        <v>11</v>
      </c>
      <c r="B142" s="61" t="s">
        <v>9</v>
      </c>
      <c r="C142" s="62" t="s">
        <v>136</v>
      </c>
      <c r="D142" s="62" t="s">
        <v>80</v>
      </c>
      <c r="E142" s="43">
        <v>927</v>
      </c>
      <c r="F142" s="106">
        <v>17900</v>
      </c>
      <c r="G142" s="105" t="s">
        <v>12</v>
      </c>
      <c r="H142" s="176">
        <f>SUM(H143)</f>
        <v>80795</v>
      </c>
      <c r="I142" s="176">
        <f t="shared" ref="I142:J142" si="60">SUM(I143)</f>
        <v>80795</v>
      </c>
      <c r="J142" s="176">
        <f t="shared" si="60"/>
        <v>21833</v>
      </c>
      <c r="K142" s="284">
        <f t="shared" si="59"/>
        <v>27.022711801472866</v>
      </c>
    </row>
    <row r="143" spans="1:11" x14ac:dyDescent="0.25">
      <c r="A143" s="109" t="s">
        <v>147</v>
      </c>
      <c r="B143" s="61" t="s">
        <v>9</v>
      </c>
      <c r="C143" s="62" t="s">
        <v>136</v>
      </c>
      <c r="D143" s="62" t="s">
        <v>80</v>
      </c>
      <c r="E143" s="43">
        <v>927</v>
      </c>
      <c r="F143" s="106">
        <v>17900</v>
      </c>
      <c r="G143" s="105" t="s">
        <v>13</v>
      </c>
      <c r="H143" s="176">
        <f>SUM(Лист1!G311)</f>
        <v>80795</v>
      </c>
      <c r="I143" s="176">
        <f>SUM(Лист1!H311)</f>
        <v>80795</v>
      </c>
      <c r="J143" s="176">
        <f>SUM(Лист1!I311)</f>
        <v>21833</v>
      </c>
      <c r="K143" s="284">
        <f t="shared" si="59"/>
        <v>27.022711801472866</v>
      </c>
    </row>
    <row r="144" spans="1:11" ht="39" x14ac:dyDescent="0.25">
      <c r="A144" s="168" t="s">
        <v>261</v>
      </c>
      <c r="B144" s="63" t="s">
        <v>9</v>
      </c>
      <c r="C144" s="64" t="s">
        <v>136</v>
      </c>
      <c r="D144" s="64" t="s">
        <v>80</v>
      </c>
      <c r="E144" s="58">
        <v>927</v>
      </c>
      <c r="F144" s="128" t="s">
        <v>296</v>
      </c>
      <c r="G144" s="128" t="s">
        <v>7</v>
      </c>
      <c r="H144" s="91">
        <f>SUM(H146)</f>
        <v>204311.2</v>
      </c>
      <c r="I144" s="91">
        <f t="shared" ref="I144:J144" si="61">SUM(I146)</f>
        <v>204311.2</v>
      </c>
      <c r="J144" s="91">
        <f t="shared" si="61"/>
        <v>32681.62</v>
      </c>
      <c r="K144" s="284">
        <f t="shared" si="59"/>
        <v>15.996000219273343</v>
      </c>
    </row>
    <row r="145" spans="1:11" x14ac:dyDescent="0.25">
      <c r="A145" s="109" t="s">
        <v>11</v>
      </c>
      <c r="B145" s="61" t="s">
        <v>9</v>
      </c>
      <c r="C145" s="62" t="s">
        <v>136</v>
      </c>
      <c r="D145" s="62" t="s">
        <v>80</v>
      </c>
      <c r="E145" s="43">
        <v>927</v>
      </c>
      <c r="F145" s="111" t="s">
        <v>296</v>
      </c>
      <c r="G145" s="105" t="s">
        <v>12</v>
      </c>
      <c r="H145" s="176">
        <f>SUM(H146)</f>
        <v>204311.2</v>
      </c>
      <c r="I145" s="176">
        <f t="shared" ref="I145:J145" si="62">SUM(I146)</f>
        <v>204311.2</v>
      </c>
      <c r="J145" s="176">
        <f t="shared" si="62"/>
        <v>32681.62</v>
      </c>
      <c r="K145" s="284">
        <f t="shared" si="59"/>
        <v>15.996000219273343</v>
      </c>
    </row>
    <row r="146" spans="1:11" x14ac:dyDescent="0.25">
      <c r="A146" s="109" t="s">
        <v>147</v>
      </c>
      <c r="B146" s="61" t="s">
        <v>9</v>
      </c>
      <c r="C146" s="62" t="s">
        <v>136</v>
      </c>
      <c r="D146" s="62" t="s">
        <v>80</v>
      </c>
      <c r="E146" s="43">
        <v>927</v>
      </c>
      <c r="F146" s="111" t="s">
        <v>296</v>
      </c>
      <c r="G146" s="105" t="s">
        <v>13</v>
      </c>
      <c r="H146" s="176">
        <f>SUM(Лист1!G296)</f>
        <v>204311.2</v>
      </c>
      <c r="I146" s="176">
        <f>SUM(Лист1!H296)</f>
        <v>204311.2</v>
      </c>
      <c r="J146" s="176">
        <f>SUM(Лист1!I296)</f>
        <v>32681.62</v>
      </c>
      <c r="K146" s="284">
        <f t="shared" si="59"/>
        <v>15.996000219273343</v>
      </c>
    </row>
    <row r="147" spans="1:11" ht="64.5" x14ac:dyDescent="0.25">
      <c r="A147" s="168" t="s">
        <v>300</v>
      </c>
      <c r="B147" s="63" t="s">
        <v>9</v>
      </c>
      <c r="C147" s="64" t="s">
        <v>136</v>
      </c>
      <c r="D147" s="64" t="s">
        <v>80</v>
      </c>
      <c r="E147" s="58">
        <v>927</v>
      </c>
      <c r="F147" s="128" t="s">
        <v>302</v>
      </c>
      <c r="G147" s="128" t="s">
        <v>7</v>
      </c>
      <c r="H147" s="91">
        <f>SUM(H149)</f>
        <v>672300</v>
      </c>
      <c r="I147" s="91">
        <f t="shared" ref="I147:J147" si="63">SUM(I149)</f>
        <v>672300</v>
      </c>
      <c r="J147" s="91">
        <f t="shared" si="63"/>
        <v>672300</v>
      </c>
      <c r="K147" s="284">
        <f t="shared" si="59"/>
        <v>100</v>
      </c>
    </row>
    <row r="148" spans="1:11" x14ac:dyDescent="0.25">
      <c r="A148" s="109" t="s">
        <v>45</v>
      </c>
      <c r="B148" s="61" t="s">
        <v>9</v>
      </c>
      <c r="C148" s="62" t="s">
        <v>136</v>
      </c>
      <c r="D148" s="62" t="s">
        <v>80</v>
      </c>
      <c r="E148" s="43">
        <v>927</v>
      </c>
      <c r="F148" s="111" t="s">
        <v>302</v>
      </c>
      <c r="G148" s="105" t="s">
        <v>46</v>
      </c>
      <c r="H148" s="176">
        <f>SUM(H149)</f>
        <v>672300</v>
      </c>
      <c r="I148" s="176">
        <f t="shared" ref="I148:J148" si="64">SUM(I149)</f>
        <v>672300</v>
      </c>
      <c r="J148" s="176">
        <f t="shared" si="64"/>
        <v>672300</v>
      </c>
      <c r="K148" s="284">
        <f t="shared" si="59"/>
        <v>100</v>
      </c>
    </row>
    <row r="149" spans="1:11" x14ac:dyDescent="0.25">
      <c r="A149" s="109" t="s">
        <v>47</v>
      </c>
      <c r="B149" s="61" t="s">
        <v>9</v>
      </c>
      <c r="C149" s="62" t="s">
        <v>136</v>
      </c>
      <c r="D149" s="62" t="s">
        <v>80</v>
      </c>
      <c r="E149" s="43">
        <v>927</v>
      </c>
      <c r="F149" s="111" t="s">
        <v>302</v>
      </c>
      <c r="G149" s="105" t="s">
        <v>48</v>
      </c>
      <c r="H149" s="176">
        <f>SUM(Лист1!G332)</f>
        <v>672300</v>
      </c>
      <c r="I149" s="176">
        <f>SUM(Лист1!H332)</f>
        <v>672300</v>
      </c>
      <c r="J149" s="176">
        <f>SUM(Лист1!I332)</f>
        <v>672300</v>
      </c>
      <c r="K149" s="284">
        <f t="shared" si="59"/>
        <v>100</v>
      </c>
    </row>
    <row r="150" spans="1:11" ht="184.9" customHeight="1" x14ac:dyDescent="0.25">
      <c r="A150" s="119" t="s">
        <v>209</v>
      </c>
      <c r="B150" s="63" t="s">
        <v>9</v>
      </c>
      <c r="C150" s="64" t="s">
        <v>136</v>
      </c>
      <c r="D150" s="64" t="s">
        <v>80</v>
      </c>
      <c r="E150" s="58">
        <v>927</v>
      </c>
      <c r="F150" s="128" t="s">
        <v>275</v>
      </c>
      <c r="G150" s="128" t="s">
        <v>7</v>
      </c>
      <c r="H150" s="91">
        <f>SUM(H151)</f>
        <v>9968723.5</v>
      </c>
      <c r="I150" s="91">
        <f t="shared" ref="I150:J151" si="65">SUM(I151)</f>
        <v>9968723.5</v>
      </c>
      <c r="J150" s="91">
        <f t="shared" si="65"/>
        <v>6336621.0099999998</v>
      </c>
      <c r="K150" s="284">
        <f t="shared" si="59"/>
        <v>63.565019232402221</v>
      </c>
    </row>
    <row r="151" spans="1:11" x14ac:dyDescent="0.25">
      <c r="A151" s="109" t="s">
        <v>45</v>
      </c>
      <c r="B151" s="61" t="s">
        <v>9</v>
      </c>
      <c r="C151" s="62" t="s">
        <v>136</v>
      </c>
      <c r="D151" s="62" t="s">
        <v>80</v>
      </c>
      <c r="E151" s="43">
        <v>927</v>
      </c>
      <c r="F151" s="111" t="s">
        <v>275</v>
      </c>
      <c r="G151" s="105" t="s">
        <v>46</v>
      </c>
      <c r="H151" s="176">
        <f>SUM(H152)</f>
        <v>9968723.5</v>
      </c>
      <c r="I151" s="176">
        <f t="shared" si="65"/>
        <v>9968723.5</v>
      </c>
      <c r="J151" s="176">
        <f t="shared" si="65"/>
        <v>6336621.0099999998</v>
      </c>
      <c r="K151" s="284">
        <f t="shared" si="59"/>
        <v>63.565019232402221</v>
      </c>
    </row>
    <row r="152" spans="1:11" x14ac:dyDescent="0.25">
      <c r="A152" s="109" t="s">
        <v>47</v>
      </c>
      <c r="B152" s="61" t="s">
        <v>9</v>
      </c>
      <c r="C152" s="62" t="s">
        <v>136</v>
      </c>
      <c r="D152" s="62" t="s">
        <v>80</v>
      </c>
      <c r="E152" s="43">
        <v>927</v>
      </c>
      <c r="F152" s="111" t="s">
        <v>275</v>
      </c>
      <c r="G152" s="105" t="s">
        <v>48</v>
      </c>
      <c r="H152" s="176">
        <f>SUM(Лист1!G299)</f>
        <v>9968723.5</v>
      </c>
      <c r="I152" s="176">
        <f>SUM(Лист1!H299)</f>
        <v>9968723.5</v>
      </c>
      <c r="J152" s="176">
        <f>SUM(Лист1!I299)</f>
        <v>6336621.0099999998</v>
      </c>
      <c r="K152" s="284">
        <f t="shared" si="59"/>
        <v>63.565019232402221</v>
      </c>
    </row>
    <row r="153" spans="1:11" ht="26.25" x14ac:dyDescent="0.25">
      <c r="A153" s="119" t="s">
        <v>198</v>
      </c>
      <c r="B153" s="63" t="s">
        <v>9</v>
      </c>
      <c r="C153" s="64" t="s">
        <v>136</v>
      </c>
      <c r="D153" s="64" t="s">
        <v>80</v>
      </c>
      <c r="E153" s="58">
        <v>927</v>
      </c>
      <c r="F153" s="123" t="s">
        <v>200</v>
      </c>
      <c r="G153" s="127" t="s">
        <v>7</v>
      </c>
      <c r="H153" s="159">
        <f>SUM(H154)</f>
        <v>4530273</v>
      </c>
      <c r="I153" s="159">
        <f t="shared" ref="I153:J153" si="66">SUM(I154)</f>
        <v>4530273</v>
      </c>
      <c r="J153" s="159">
        <f t="shared" si="66"/>
        <v>3148946.9</v>
      </c>
      <c r="K153" s="284">
        <f t="shared" si="59"/>
        <v>69.508987648205746</v>
      </c>
    </row>
    <row r="154" spans="1:11" ht="23.25" x14ac:dyDescent="0.25">
      <c r="A154" s="132" t="s">
        <v>417</v>
      </c>
      <c r="B154" s="61" t="s">
        <v>9</v>
      </c>
      <c r="C154" s="78" t="s">
        <v>136</v>
      </c>
      <c r="D154" s="78" t="s">
        <v>80</v>
      </c>
      <c r="E154" s="43">
        <v>927</v>
      </c>
      <c r="F154" s="105" t="s">
        <v>200</v>
      </c>
      <c r="G154" s="105" t="s">
        <v>15</v>
      </c>
      <c r="H154" s="176">
        <f>SUM(H155:H155)</f>
        <v>4530273</v>
      </c>
      <c r="I154" s="176">
        <f t="shared" ref="I154:J154" si="67">SUM(I155:I155)</f>
        <v>4530273</v>
      </c>
      <c r="J154" s="176">
        <f t="shared" si="67"/>
        <v>3148946.9</v>
      </c>
      <c r="K154" s="284">
        <f t="shared" si="59"/>
        <v>69.508987648205746</v>
      </c>
    </row>
    <row r="155" spans="1:11" x14ac:dyDescent="0.25">
      <c r="A155" s="110" t="s">
        <v>138</v>
      </c>
      <c r="B155" s="61" t="s">
        <v>9</v>
      </c>
      <c r="C155" s="78" t="s">
        <v>136</v>
      </c>
      <c r="D155" s="78" t="s">
        <v>80</v>
      </c>
      <c r="E155" s="43">
        <v>927</v>
      </c>
      <c r="F155" s="105" t="s">
        <v>200</v>
      </c>
      <c r="G155" s="105" t="s">
        <v>137</v>
      </c>
      <c r="H155" s="176">
        <f>SUM(Лист1!G253)</f>
        <v>4530273</v>
      </c>
      <c r="I155" s="176">
        <f>SUM(Лист1!H253)</f>
        <v>4530273</v>
      </c>
      <c r="J155" s="176">
        <f>SUM(Лист1!I253)</f>
        <v>3148946.9</v>
      </c>
      <c r="K155" s="284">
        <f t="shared" si="59"/>
        <v>69.508987648205746</v>
      </c>
    </row>
    <row r="156" spans="1:11" x14ac:dyDescent="0.25">
      <c r="A156" s="171" t="s">
        <v>204</v>
      </c>
      <c r="B156" s="63" t="s">
        <v>9</v>
      </c>
      <c r="C156" s="64" t="s">
        <v>136</v>
      </c>
      <c r="D156" s="64" t="s">
        <v>80</v>
      </c>
      <c r="E156" s="58">
        <v>927</v>
      </c>
      <c r="F156" s="123" t="s">
        <v>205</v>
      </c>
      <c r="G156" s="127" t="s">
        <v>7</v>
      </c>
      <c r="H156" s="159">
        <f t="shared" ref="H156:J157" si="68">SUM(H157)</f>
        <v>70000</v>
      </c>
      <c r="I156" s="159">
        <f t="shared" si="68"/>
        <v>70000</v>
      </c>
      <c r="J156" s="159">
        <f t="shared" si="68"/>
        <v>70000</v>
      </c>
      <c r="K156" s="284">
        <f t="shared" si="59"/>
        <v>100</v>
      </c>
    </row>
    <row r="157" spans="1:11" x14ac:dyDescent="0.25">
      <c r="A157" s="117" t="s">
        <v>33</v>
      </c>
      <c r="B157" s="61" t="s">
        <v>9</v>
      </c>
      <c r="C157" s="78" t="s">
        <v>136</v>
      </c>
      <c r="D157" s="78" t="s">
        <v>80</v>
      </c>
      <c r="E157" s="43">
        <v>927</v>
      </c>
      <c r="F157" s="105" t="s">
        <v>205</v>
      </c>
      <c r="G157" s="105" t="s">
        <v>34</v>
      </c>
      <c r="H157" s="176">
        <f t="shared" si="68"/>
        <v>70000</v>
      </c>
      <c r="I157" s="176">
        <f t="shared" si="68"/>
        <v>70000</v>
      </c>
      <c r="J157" s="176">
        <f t="shared" si="68"/>
        <v>70000</v>
      </c>
      <c r="K157" s="284">
        <f t="shared" si="59"/>
        <v>100</v>
      </c>
    </row>
    <row r="158" spans="1:11" x14ac:dyDescent="0.25">
      <c r="A158" s="109" t="s">
        <v>130</v>
      </c>
      <c r="B158" s="61" t="s">
        <v>9</v>
      </c>
      <c r="C158" s="78" t="s">
        <v>136</v>
      </c>
      <c r="D158" s="78" t="s">
        <v>80</v>
      </c>
      <c r="E158" s="43">
        <v>927</v>
      </c>
      <c r="F158" s="105" t="s">
        <v>205</v>
      </c>
      <c r="G158" s="105" t="s">
        <v>129</v>
      </c>
      <c r="H158" s="176">
        <f>SUM(Лист1!G259)</f>
        <v>70000</v>
      </c>
      <c r="I158" s="176">
        <f>SUM(Лист1!H259)</f>
        <v>70000</v>
      </c>
      <c r="J158" s="176">
        <f>SUM(Лист1!I259)</f>
        <v>70000</v>
      </c>
      <c r="K158" s="284">
        <f t="shared" si="59"/>
        <v>100</v>
      </c>
    </row>
    <row r="159" spans="1:11" x14ac:dyDescent="0.25">
      <c r="A159" s="168" t="s">
        <v>260</v>
      </c>
      <c r="B159" s="63" t="s">
        <v>9</v>
      </c>
      <c r="C159" s="64" t="s">
        <v>136</v>
      </c>
      <c r="D159" s="64" t="s">
        <v>80</v>
      </c>
      <c r="E159" s="58">
        <v>927</v>
      </c>
      <c r="F159" s="257">
        <v>81740</v>
      </c>
      <c r="G159" s="220" t="s">
        <v>7</v>
      </c>
      <c r="H159" s="173">
        <f>SUM(H160)</f>
        <v>503340</v>
      </c>
      <c r="I159" s="173">
        <f t="shared" ref="I159:J159" si="69">SUM(I160)</f>
        <v>503340</v>
      </c>
      <c r="J159" s="173">
        <f t="shared" si="69"/>
        <v>219720</v>
      </c>
      <c r="K159" s="284">
        <f t="shared" si="59"/>
        <v>43.652401954940991</v>
      </c>
    </row>
    <row r="160" spans="1:11" ht="22.5" x14ac:dyDescent="0.25">
      <c r="A160" s="117" t="s">
        <v>69</v>
      </c>
      <c r="B160" s="61" t="s">
        <v>9</v>
      </c>
      <c r="C160" s="78" t="s">
        <v>136</v>
      </c>
      <c r="D160" s="78" t="s">
        <v>80</v>
      </c>
      <c r="E160" s="43">
        <v>927</v>
      </c>
      <c r="F160" s="260">
        <v>81740</v>
      </c>
      <c r="G160" s="140" t="s">
        <v>70</v>
      </c>
      <c r="H160" s="148">
        <f t="shared" ref="H160:J160" si="70">SUM(H161)</f>
        <v>503340</v>
      </c>
      <c r="I160" s="148">
        <f t="shared" si="70"/>
        <v>503340</v>
      </c>
      <c r="J160" s="148">
        <f t="shared" si="70"/>
        <v>219720</v>
      </c>
      <c r="K160" s="284">
        <f t="shared" si="59"/>
        <v>43.652401954940991</v>
      </c>
    </row>
    <row r="161" spans="1:11" x14ac:dyDescent="0.25">
      <c r="A161" s="109" t="s">
        <v>71</v>
      </c>
      <c r="B161" s="61" t="s">
        <v>9</v>
      </c>
      <c r="C161" s="78" t="s">
        <v>136</v>
      </c>
      <c r="D161" s="78" t="s">
        <v>80</v>
      </c>
      <c r="E161" s="43">
        <v>927</v>
      </c>
      <c r="F161" s="260">
        <v>81740</v>
      </c>
      <c r="G161" s="140" t="s">
        <v>72</v>
      </c>
      <c r="H161" s="148">
        <f>SUM(Лист1!G343)</f>
        <v>503340</v>
      </c>
      <c r="I161" s="148">
        <f>SUM(Лист1!H343)</f>
        <v>503340</v>
      </c>
      <c r="J161" s="148">
        <f>SUM(Лист1!I343)</f>
        <v>219720</v>
      </c>
      <c r="K161" s="284">
        <f t="shared" si="59"/>
        <v>43.652401954940991</v>
      </c>
    </row>
    <row r="162" spans="1:11" ht="36.75" x14ac:dyDescent="0.25">
      <c r="A162" s="82" t="s">
        <v>88</v>
      </c>
      <c r="B162" s="63" t="s">
        <v>9</v>
      </c>
      <c r="C162" s="64" t="s">
        <v>136</v>
      </c>
      <c r="D162" s="64" t="s">
        <v>80</v>
      </c>
      <c r="E162" s="58">
        <v>927</v>
      </c>
      <c r="F162" s="68">
        <v>52600</v>
      </c>
      <c r="G162" s="123" t="s">
        <v>7</v>
      </c>
      <c r="H162" s="91">
        <f t="shared" ref="H162:J163" si="71">SUM(H163)</f>
        <v>226635.84</v>
      </c>
      <c r="I162" s="91">
        <f t="shared" si="71"/>
        <v>226635.84</v>
      </c>
      <c r="J162" s="91">
        <f t="shared" si="71"/>
        <v>223107.04</v>
      </c>
      <c r="K162" s="284">
        <f t="shared" si="59"/>
        <v>98.442964713789323</v>
      </c>
    </row>
    <row r="163" spans="1:11" x14ac:dyDescent="0.25">
      <c r="A163" s="46" t="s">
        <v>73</v>
      </c>
      <c r="B163" s="61" t="s">
        <v>9</v>
      </c>
      <c r="C163" s="62" t="s">
        <v>136</v>
      </c>
      <c r="D163" s="62" t="s">
        <v>80</v>
      </c>
      <c r="E163" s="47">
        <v>927</v>
      </c>
      <c r="F163" s="67">
        <v>52600</v>
      </c>
      <c r="G163" s="105" t="s">
        <v>74</v>
      </c>
      <c r="H163" s="176">
        <f t="shared" si="71"/>
        <v>226635.84</v>
      </c>
      <c r="I163" s="176">
        <f t="shared" si="71"/>
        <v>226635.84</v>
      </c>
      <c r="J163" s="176">
        <f t="shared" si="71"/>
        <v>223107.04</v>
      </c>
      <c r="K163" s="284">
        <f t="shared" si="59"/>
        <v>98.442964713789323</v>
      </c>
    </row>
    <row r="164" spans="1:11" x14ac:dyDescent="0.25">
      <c r="A164" s="110" t="s">
        <v>149</v>
      </c>
      <c r="B164" s="61" t="s">
        <v>9</v>
      </c>
      <c r="C164" s="62" t="s">
        <v>136</v>
      </c>
      <c r="D164" s="62" t="s">
        <v>80</v>
      </c>
      <c r="E164" s="47">
        <v>927</v>
      </c>
      <c r="F164" s="67">
        <v>52600</v>
      </c>
      <c r="G164" s="105" t="s">
        <v>148</v>
      </c>
      <c r="H164" s="176">
        <f>SUM(Лист1!G388)</f>
        <v>226635.84</v>
      </c>
      <c r="I164" s="176">
        <f>SUM(Лист1!H388)</f>
        <v>226635.84</v>
      </c>
      <c r="J164" s="176">
        <f>SUM(Лист1!I388)</f>
        <v>223107.04</v>
      </c>
      <c r="K164" s="284">
        <f t="shared" si="59"/>
        <v>98.442964713789323</v>
      </c>
    </row>
    <row r="165" spans="1:11" x14ac:dyDescent="0.25">
      <c r="A165" s="263" t="s">
        <v>333</v>
      </c>
      <c r="B165" s="63" t="s">
        <v>9</v>
      </c>
      <c r="C165" s="64" t="s">
        <v>136</v>
      </c>
      <c r="D165" s="64" t="s">
        <v>80</v>
      </c>
      <c r="E165" s="58">
        <v>927</v>
      </c>
      <c r="F165" s="128" t="s">
        <v>334</v>
      </c>
      <c r="G165" s="128" t="s">
        <v>7</v>
      </c>
      <c r="H165" s="91">
        <f>SUM(H167)</f>
        <v>615728</v>
      </c>
      <c r="I165" s="91">
        <f t="shared" ref="I165:J165" si="72">SUM(I167)</f>
        <v>615728</v>
      </c>
      <c r="J165" s="91">
        <f t="shared" si="72"/>
        <v>0</v>
      </c>
      <c r="K165" s="284">
        <f t="shared" si="59"/>
        <v>0</v>
      </c>
    </row>
    <row r="166" spans="1:11" x14ac:dyDescent="0.25">
      <c r="A166" s="109" t="s">
        <v>11</v>
      </c>
      <c r="B166" s="61" t="s">
        <v>9</v>
      </c>
      <c r="C166" s="62" t="s">
        <v>136</v>
      </c>
      <c r="D166" s="62" t="s">
        <v>80</v>
      </c>
      <c r="E166" s="43">
        <v>927</v>
      </c>
      <c r="F166" s="111" t="s">
        <v>334</v>
      </c>
      <c r="G166" s="105" t="s">
        <v>12</v>
      </c>
      <c r="H166" s="176">
        <f>SUM(H167)</f>
        <v>615728</v>
      </c>
      <c r="I166" s="176">
        <f t="shared" ref="I166:J166" si="73">SUM(I167)</f>
        <v>615728</v>
      </c>
      <c r="J166" s="176">
        <f t="shared" si="73"/>
        <v>0</v>
      </c>
      <c r="K166" s="284">
        <f t="shared" si="59"/>
        <v>0</v>
      </c>
    </row>
    <row r="167" spans="1:11" x14ac:dyDescent="0.25">
      <c r="A167" s="109" t="s">
        <v>147</v>
      </c>
      <c r="B167" s="61" t="s">
        <v>9</v>
      </c>
      <c r="C167" s="62" t="s">
        <v>136</v>
      </c>
      <c r="D167" s="62" t="s">
        <v>80</v>
      </c>
      <c r="E167" s="43">
        <v>927</v>
      </c>
      <c r="F167" s="111" t="s">
        <v>334</v>
      </c>
      <c r="G167" s="105" t="s">
        <v>13</v>
      </c>
      <c r="H167" s="176">
        <f>SUM(Лист1!G262)</f>
        <v>615728</v>
      </c>
      <c r="I167" s="176">
        <f>SUM(Лист1!H262)</f>
        <v>615728</v>
      </c>
      <c r="J167" s="176">
        <f>SUM(Лист1!I262)</f>
        <v>0</v>
      </c>
      <c r="K167" s="284">
        <f t="shared" si="59"/>
        <v>0</v>
      </c>
    </row>
    <row r="168" spans="1:11" ht="60.75" x14ac:dyDescent="0.25">
      <c r="A168" s="131" t="s">
        <v>231</v>
      </c>
      <c r="B168" s="63" t="s">
        <v>9</v>
      </c>
      <c r="C168" s="64" t="s">
        <v>136</v>
      </c>
      <c r="D168" s="64" t="s">
        <v>80</v>
      </c>
      <c r="E168" s="58">
        <v>927</v>
      </c>
      <c r="F168" s="58">
        <v>81630</v>
      </c>
      <c r="G168" s="127" t="s">
        <v>7</v>
      </c>
      <c r="H168" s="160">
        <f t="shared" ref="H168:J169" si="74">SUM(H169)</f>
        <v>5191200</v>
      </c>
      <c r="I168" s="160">
        <f t="shared" si="74"/>
        <v>5191200</v>
      </c>
      <c r="J168" s="160">
        <f t="shared" si="74"/>
        <v>2595600</v>
      </c>
      <c r="K168" s="284">
        <f t="shared" si="59"/>
        <v>50</v>
      </c>
    </row>
    <row r="169" spans="1:11" x14ac:dyDescent="0.25">
      <c r="A169" s="109" t="s">
        <v>33</v>
      </c>
      <c r="B169" s="61" t="s">
        <v>9</v>
      </c>
      <c r="C169" s="62" t="s">
        <v>136</v>
      </c>
      <c r="D169" s="62" t="s">
        <v>80</v>
      </c>
      <c r="E169" s="47">
        <v>927</v>
      </c>
      <c r="F169" s="167">
        <v>81630</v>
      </c>
      <c r="G169" s="105" t="s">
        <v>34</v>
      </c>
      <c r="H169" s="161">
        <f t="shared" si="74"/>
        <v>5191200</v>
      </c>
      <c r="I169" s="161">
        <f t="shared" si="74"/>
        <v>5191200</v>
      </c>
      <c r="J169" s="161">
        <f t="shared" si="74"/>
        <v>2595600</v>
      </c>
      <c r="K169" s="284">
        <f t="shared" si="59"/>
        <v>50</v>
      </c>
    </row>
    <row r="170" spans="1:11" ht="23.25" x14ac:dyDescent="0.25">
      <c r="A170" s="109" t="s">
        <v>77</v>
      </c>
      <c r="B170" s="61" t="s">
        <v>9</v>
      </c>
      <c r="C170" s="62" t="s">
        <v>136</v>
      </c>
      <c r="D170" s="62" t="s">
        <v>80</v>
      </c>
      <c r="E170" s="47">
        <v>927</v>
      </c>
      <c r="F170" s="167">
        <v>81630</v>
      </c>
      <c r="G170" s="105" t="s">
        <v>78</v>
      </c>
      <c r="H170" s="161">
        <f>SUM(Лист1!G292)</f>
        <v>5191200</v>
      </c>
      <c r="I170" s="161">
        <f>SUM(Лист1!H292)</f>
        <v>5191200</v>
      </c>
      <c r="J170" s="161">
        <f>SUM(Лист1!I292)</f>
        <v>2595600</v>
      </c>
      <c r="K170" s="284">
        <f t="shared" si="59"/>
        <v>50</v>
      </c>
    </row>
    <row r="171" spans="1:11" ht="26.25" x14ac:dyDescent="0.25">
      <c r="A171" s="116" t="s">
        <v>243</v>
      </c>
      <c r="B171" s="63" t="s">
        <v>9</v>
      </c>
      <c r="C171" s="64" t="s">
        <v>136</v>
      </c>
      <c r="D171" s="64" t="s">
        <v>80</v>
      </c>
      <c r="E171" s="58">
        <v>927</v>
      </c>
      <c r="F171" s="195" t="s">
        <v>226</v>
      </c>
      <c r="G171" s="127" t="s">
        <v>7</v>
      </c>
      <c r="H171" s="160">
        <f>SUM(H172)</f>
        <v>148085915.19</v>
      </c>
      <c r="I171" s="160">
        <f t="shared" ref="I171:J172" si="75">SUM(I172)</f>
        <v>148085915.19</v>
      </c>
      <c r="J171" s="160">
        <f t="shared" si="75"/>
        <v>123364449.24000001</v>
      </c>
      <c r="K171" s="284">
        <f t="shared" si="59"/>
        <v>83.30599779305048</v>
      </c>
    </row>
    <row r="172" spans="1:11" ht="22.5" x14ac:dyDescent="0.25">
      <c r="A172" s="117" t="s">
        <v>69</v>
      </c>
      <c r="B172" s="61" t="s">
        <v>9</v>
      </c>
      <c r="C172" s="62" t="s">
        <v>136</v>
      </c>
      <c r="D172" s="62" t="s">
        <v>80</v>
      </c>
      <c r="E172" s="47">
        <v>927</v>
      </c>
      <c r="F172" s="196" t="s">
        <v>226</v>
      </c>
      <c r="G172" s="105" t="s">
        <v>70</v>
      </c>
      <c r="H172" s="161">
        <f>SUM(H173)</f>
        <v>148085915.19</v>
      </c>
      <c r="I172" s="161">
        <f t="shared" si="75"/>
        <v>148085915.19</v>
      </c>
      <c r="J172" s="161">
        <f t="shared" si="75"/>
        <v>123364449.24000001</v>
      </c>
      <c r="K172" s="284">
        <f t="shared" si="59"/>
        <v>83.30599779305048</v>
      </c>
    </row>
    <row r="173" spans="1:11" x14ac:dyDescent="0.25">
      <c r="A173" s="109" t="s">
        <v>71</v>
      </c>
      <c r="B173" s="61" t="s">
        <v>9</v>
      </c>
      <c r="C173" s="62" t="s">
        <v>136</v>
      </c>
      <c r="D173" s="62" t="s">
        <v>80</v>
      </c>
      <c r="E173" s="47">
        <v>927</v>
      </c>
      <c r="F173" s="196" t="s">
        <v>226</v>
      </c>
      <c r="G173" s="105" t="s">
        <v>72</v>
      </c>
      <c r="H173" s="161">
        <f>SUM(H175:H177)</f>
        <v>148085915.19</v>
      </c>
      <c r="I173" s="161">
        <f t="shared" ref="I173:J173" si="76">SUM(I175:I177)</f>
        <v>148085915.19</v>
      </c>
      <c r="J173" s="161">
        <f t="shared" si="76"/>
        <v>123364449.24000001</v>
      </c>
      <c r="K173" s="284">
        <f t="shared" si="59"/>
        <v>83.30599779305048</v>
      </c>
    </row>
    <row r="174" spans="1:11" x14ac:dyDescent="0.25">
      <c r="A174" s="109" t="s">
        <v>225</v>
      </c>
      <c r="B174" s="63"/>
      <c r="C174" s="64"/>
      <c r="D174" s="64"/>
      <c r="E174" s="58"/>
      <c r="F174" s="167"/>
      <c r="G174" s="105"/>
      <c r="H174" s="161"/>
      <c r="I174" s="161"/>
      <c r="J174" s="161"/>
      <c r="K174" s="284"/>
    </row>
    <row r="175" spans="1:11" x14ac:dyDescent="0.25">
      <c r="A175" s="109" t="s">
        <v>229</v>
      </c>
      <c r="B175" s="61" t="s">
        <v>9</v>
      </c>
      <c r="C175" s="62" t="s">
        <v>136</v>
      </c>
      <c r="D175" s="62" t="s">
        <v>80</v>
      </c>
      <c r="E175" s="47">
        <v>927</v>
      </c>
      <c r="F175" s="196" t="s">
        <v>226</v>
      </c>
      <c r="G175" s="105" t="s">
        <v>72</v>
      </c>
      <c r="H175" s="161">
        <f>SUM(Лист1!G328)</f>
        <v>1542582.57</v>
      </c>
      <c r="I175" s="161">
        <f>SUM(Лист1!H328)</f>
        <v>1542582.57</v>
      </c>
      <c r="J175" s="161">
        <f>SUM(Лист1!I328)</f>
        <v>0</v>
      </c>
      <c r="K175" s="284">
        <f t="shared" si="59"/>
        <v>0</v>
      </c>
    </row>
    <row r="176" spans="1:11" x14ac:dyDescent="0.25">
      <c r="A176" s="109" t="s">
        <v>230</v>
      </c>
      <c r="B176" s="194" t="s">
        <v>9</v>
      </c>
      <c r="C176" s="78" t="s">
        <v>136</v>
      </c>
      <c r="D176" s="78" t="s">
        <v>80</v>
      </c>
      <c r="E176" s="43">
        <v>927</v>
      </c>
      <c r="F176" s="196" t="s">
        <v>226</v>
      </c>
      <c r="G176" s="105" t="s">
        <v>72</v>
      </c>
      <c r="H176" s="161">
        <f>SUM(Лист1!G329)</f>
        <v>3077250.72</v>
      </c>
      <c r="I176" s="161">
        <f>SUM(Лист1!H329)</f>
        <v>3077250.72</v>
      </c>
      <c r="J176" s="161">
        <f>SUM(Лист1!I329)</f>
        <v>2590482.7000000002</v>
      </c>
      <c r="K176" s="284">
        <f t="shared" si="59"/>
        <v>84.181723743328916</v>
      </c>
    </row>
    <row r="177" spans="1:11" ht="19.149999999999999" customHeight="1" x14ac:dyDescent="0.25">
      <c r="A177" s="109" t="s">
        <v>271</v>
      </c>
      <c r="B177" s="61" t="s">
        <v>9</v>
      </c>
      <c r="C177" s="62" t="s">
        <v>136</v>
      </c>
      <c r="D177" s="62" t="s">
        <v>80</v>
      </c>
      <c r="E177" s="47">
        <v>927</v>
      </c>
      <c r="F177" s="196" t="s">
        <v>226</v>
      </c>
      <c r="G177" s="105" t="s">
        <v>72</v>
      </c>
      <c r="H177" s="161">
        <f>SUM(Лист1!G424)</f>
        <v>143466081.90000001</v>
      </c>
      <c r="I177" s="161">
        <f>SUM(Лист1!H424)</f>
        <v>143466081.90000001</v>
      </c>
      <c r="J177" s="161">
        <f>SUM(Лист1!I424)</f>
        <v>120773966.54000001</v>
      </c>
      <c r="K177" s="284">
        <f t="shared" si="59"/>
        <v>84.182940622984987</v>
      </c>
    </row>
    <row r="178" spans="1:11" ht="39" x14ac:dyDescent="0.25">
      <c r="A178" s="168" t="s">
        <v>261</v>
      </c>
      <c r="B178" s="63" t="s">
        <v>9</v>
      </c>
      <c r="C178" s="64" t="s">
        <v>136</v>
      </c>
      <c r="D178" s="64" t="s">
        <v>80</v>
      </c>
      <c r="E178" s="59">
        <v>927</v>
      </c>
      <c r="F178" s="195" t="s">
        <v>263</v>
      </c>
      <c r="G178" s="127" t="s">
        <v>7</v>
      </c>
      <c r="H178" s="173">
        <f>SUM(H179)</f>
        <v>19276971.91</v>
      </c>
      <c r="I178" s="173">
        <f t="shared" ref="I178:J178" si="77">SUM(I179)</f>
        <v>19276971.91</v>
      </c>
      <c r="J178" s="173">
        <f t="shared" si="77"/>
        <v>17328559.559999999</v>
      </c>
      <c r="K178" s="284">
        <f t="shared" si="59"/>
        <v>89.892539351633047</v>
      </c>
    </row>
    <row r="179" spans="1:11" x14ac:dyDescent="0.25">
      <c r="A179" s="132" t="s">
        <v>45</v>
      </c>
      <c r="B179" s="61" t="s">
        <v>9</v>
      </c>
      <c r="C179" s="62" t="s">
        <v>136</v>
      </c>
      <c r="D179" s="62" t="s">
        <v>80</v>
      </c>
      <c r="E179" s="47">
        <v>927</v>
      </c>
      <c r="F179" s="196" t="s">
        <v>263</v>
      </c>
      <c r="G179" s="105" t="s">
        <v>46</v>
      </c>
      <c r="H179" s="148">
        <f>SUM(H180)</f>
        <v>19276971.91</v>
      </c>
      <c r="I179" s="148">
        <f t="shared" ref="I179:J179" si="78">SUM(I180)</f>
        <v>19276971.91</v>
      </c>
      <c r="J179" s="148">
        <f t="shared" si="78"/>
        <v>17328559.559999999</v>
      </c>
      <c r="K179" s="284">
        <f t="shared" si="59"/>
        <v>89.892539351633047</v>
      </c>
    </row>
    <row r="180" spans="1:11" x14ac:dyDescent="0.25">
      <c r="A180" s="132" t="s">
        <v>47</v>
      </c>
      <c r="B180" s="194" t="s">
        <v>9</v>
      </c>
      <c r="C180" s="78" t="s">
        <v>136</v>
      </c>
      <c r="D180" s="78" t="s">
        <v>80</v>
      </c>
      <c r="E180" s="43">
        <v>927</v>
      </c>
      <c r="F180" s="196" t="s">
        <v>263</v>
      </c>
      <c r="G180" s="105" t="s">
        <v>48</v>
      </c>
      <c r="H180" s="148">
        <f>SUM(Лист1!G302)</f>
        <v>19276971.91</v>
      </c>
      <c r="I180" s="148">
        <f>SUM(Лист1!H302)</f>
        <v>19276971.91</v>
      </c>
      <c r="J180" s="148">
        <f>SUM(Лист1!I302)</f>
        <v>17328559.559999999</v>
      </c>
      <c r="K180" s="284">
        <f t="shared" si="59"/>
        <v>89.892539351633047</v>
      </c>
    </row>
    <row r="181" spans="1:11" ht="51.75" x14ac:dyDescent="0.25">
      <c r="A181" s="168" t="s">
        <v>346</v>
      </c>
      <c r="B181" s="63" t="s">
        <v>9</v>
      </c>
      <c r="C181" s="64" t="s">
        <v>136</v>
      </c>
      <c r="D181" s="64" t="s">
        <v>80</v>
      </c>
      <c r="E181" s="59">
        <v>927</v>
      </c>
      <c r="F181" s="195">
        <v>13300</v>
      </c>
      <c r="G181" s="127" t="s">
        <v>7</v>
      </c>
      <c r="H181" s="173">
        <f>SUM(H182)</f>
        <v>4459502.79</v>
      </c>
      <c r="I181" s="173">
        <f t="shared" ref="I181:J182" si="79">SUM(I182)</f>
        <v>4459502.79</v>
      </c>
      <c r="J181" s="173">
        <f t="shared" si="79"/>
        <v>4459502.79</v>
      </c>
      <c r="K181" s="284">
        <f t="shared" si="59"/>
        <v>100</v>
      </c>
    </row>
    <row r="182" spans="1:11" x14ac:dyDescent="0.25">
      <c r="A182" s="132" t="s">
        <v>45</v>
      </c>
      <c r="B182" s="61" t="s">
        <v>9</v>
      </c>
      <c r="C182" s="62" t="s">
        <v>136</v>
      </c>
      <c r="D182" s="62" t="s">
        <v>80</v>
      </c>
      <c r="E182" s="47">
        <v>927</v>
      </c>
      <c r="F182" s="196">
        <v>13300</v>
      </c>
      <c r="G182" s="135" t="s">
        <v>46</v>
      </c>
      <c r="H182" s="148">
        <f>SUM(H183)</f>
        <v>4459502.79</v>
      </c>
      <c r="I182" s="148">
        <f t="shared" si="79"/>
        <v>4459502.79</v>
      </c>
      <c r="J182" s="148">
        <f t="shared" si="79"/>
        <v>4459502.79</v>
      </c>
      <c r="K182" s="284">
        <f t="shared" si="59"/>
        <v>100</v>
      </c>
    </row>
    <row r="183" spans="1:11" x14ac:dyDescent="0.25">
      <c r="A183" s="109" t="s">
        <v>47</v>
      </c>
      <c r="B183" s="194" t="s">
        <v>9</v>
      </c>
      <c r="C183" s="78" t="s">
        <v>136</v>
      </c>
      <c r="D183" s="78" t="s">
        <v>80</v>
      </c>
      <c r="E183" s="43">
        <v>927</v>
      </c>
      <c r="F183" s="196">
        <v>13300</v>
      </c>
      <c r="G183" s="135" t="s">
        <v>48</v>
      </c>
      <c r="H183" s="148">
        <f>SUM(Лист1!G429)</f>
        <v>4459502.79</v>
      </c>
      <c r="I183" s="148">
        <f>SUM(Лист1!H429)</f>
        <v>4459502.79</v>
      </c>
      <c r="J183" s="148">
        <f>SUM(Лист1!I429)</f>
        <v>4459502.79</v>
      </c>
      <c r="K183" s="284">
        <f t="shared" si="59"/>
        <v>100</v>
      </c>
    </row>
    <row r="184" spans="1:11" ht="45" x14ac:dyDescent="0.25">
      <c r="A184" s="212" t="s">
        <v>277</v>
      </c>
      <c r="B184" s="63" t="s">
        <v>9</v>
      </c>
      <c r="C184" s="64" t="s">
        <v>136</v>
      </c>
      <c r="D184" s="64" t="s">
        <v>272</v>
      </c>
      <c r="E184" s="47"/>
      <c r="F184" s="201"/>
      <c r="G184" s="105"/>
      <c r="H184" s="173">
        <f t="shared" ref="H184:J186" si="80">SUM(H185)</f>
        <v>157544979.66999999</v>
      </c>
      <c r="I184" s="173">
        <f t="shared" si="80"/>
        <v>157544979.66999999</v>
      </c>
      <c r="J184" s="173">
        <f t="shared" si="80"/>
        <v>53387498</v>
      </c>
      <c r="K184" s="284">
        <f t="shared" si="59"/>
        <v>33.887146459269971</v>
      </c>
    </row>
    <row r="185" spans="1:11" ht="26.25" x14ac:dyDescent="0.25">
      <c r="A185" s="116" t="s">
        <v>243</v>
      </c>
      <c r="B185" s="63" t="s">
        <v>9</v>
      </c>
      <c r="C185" s="64" t="s">
        <v>136</v>
      </c>
      <c r="D185" s="64" t="s">
        <v>272</v>
      </c>
      <c r="E185" s="58">
        <v>927</v>
      </c>
      <c r="F185" s="210" t="s">
        <v>273</v>
      </c>
      <c r="G185" s="127" t="s">
        <v>7</v>
      </c>
      <c r="H185" s="173">
        <f t="shared" si="80"/>
        <v>157544979.66999999</v>
      </c>
      <c r="I185" s="173">
        <f t="shared" si="80"/>
        <v>157544979.66999999</v>
      </c>
      <c r="J185" s="173">
        <f t="shared" si="80"/>
        <v>53387498</v>
      </c>
      <c r="K185" s="284">
        <f t="shared" si="59"/>
        <v>33.887146459269971</v>
      </c>
    </row>
    <row r="186" spans="1:11" ht="25.15" customHeight="1" x14ac:dyDescent="0.25">
      <c r="A186" s="117" t="s">
        <v>69</v>
      </c>
      <c r="B186" s="61" t="s">
        <v>9</v>
      </c>
      <c r="C186" s="62" t="s">
        <v>136</v>
      </c>
      <c r="D186" s="78" t="s">
        <v>272</v>
      </c>
      <c r="E186" s="47">
        <v>927</v>
      </c>
      <c r="F186" s="201" t="s">
        <v>273</v>
      </c>
      <c r="G186" s="105" t="s">
        <v>70</v>
      </c>
      <c r="H186" s="148">
        <f t="shared" si="80"/>
        <v>157544979.66999999</v>
      </c>
      <c r="I186" s="148">
        <f t="shared" si="80"/>
        <v>157544979.66999999</v>
      </c>
      <c r="J186" s="148">
        <f t="shared" si="80"/>
        <v>53387498</v>
      </c>
      <c r="K186" s="284">
        <f t="shared" si="59"/>
        <v>33.887146459269971</v>
      </c>
    </row>
    <row r="187" spans="1:11" x14ac:dyDescent="0.25">
      <c r="A187" s="109" t="s">
        <v>71</v>
      </c>
      <c r="B187" s="61" t="s">
        <v>9</v>
      </c>
      <c r="C187" s="62" t="s">
        <v>136</v>
      </c>
      <c r="D187" s="78" t="s">
        <v>272</v>
      </c>
      <c r="E187" s="47">
        <v>927</v>
      </c>
      <c r="F187" s="201" t="s">
        <v>273</v>
      </c>
      <c r="G187" s="105" t="s">
        <v>72</v>
      </c>
      <c r="H187" s="191">
        <f>SUM(H189:H189)</f>
        <v>157544979.66999999</v>
      </c>
      <c r="I187" s="191">
        <f t="shared" ref="I187:J187" si="81">SUM(I189:I189)</f>
        <v>157544979.66999999</v>
      </c>
      <c r="J187" s="191">
        <f t="shared" si="81"/>
        <v>53387498</v>
      </c>
      <c r="K187" s="284">
        <f t="shared" si="59"/>
        <v>33.887146459269971</v>
      </c>
    </row>
    <row r="188" spans="1:11" x14ac:dyDescent="0.25">
      <c r="A188" s="109" t="s">
        <v>225</v>
      </c>
      <c r="B188" s="61"/>
      <c r="C188" s="62"/>
      <c r="D188" s="78"/>
      <c r="E188" s="47"/>
      <c r="F188" s="201"/>
      <c r="G188" s="105"/>
      <c r="H188" s="148"/>
      <c r="I188" s="148"/>
      <c r="J188" s="148"/>
      <c r="K188" s="284"/>
    </row>
    <row r="189" spans="1:11" ht="27" customHeight="1" x14ac:dyDescent="0.25">
      <c r="A189" s="132" t="s">
        <v>344</v>
      </c>
      <c r="B189" s="61" t="s">
        <v>9</v>
      </c>
      <c r="C189" s="62" t="s">
        <v>136</v>
      </c>
      <c r="D189" s="78" t="s">
        <v>272</v>
      </c>
      <c r="E189" s="47">
        <v>927</v>
      </c>
      <c r="F189" s="201" t="s">
        <v>273</v>
      </c>
      <c r="G189" s="105" t="s">
        <v>72</v>
      </c>
      <c r="H189" s="148">
        <f>SUM(Лист1!G371)</f>
        <v>157544979.66999999</v>
      </c>
      <c r="I189" s="148">
        <f>SUM(Лист1!H371)</f>
        <v>157544979.66999999</v>
      </c>
      <c r="J189" s="148">
        <f>SUM(Лист1!I371)</f>
        <v>53387498</v>
      </c>
      <c r="K189" s="284">
        <f t="shared" si="59"/>
        <v>33.887146459269971</v>
      </c>
    </row>
    <row r="190" spans="1:11" ht="31.5" x14ac:dyDescent="0.25">
      <c r="A190" s="188" t="s">
        <v>248</v>
      </c>
      <c r="B190" s="87" t="s">
        <v>38</v>
      </c>
      <c r="C190" s="117"/>
      <c r="D190" s="117"/>
      <c r="E190" s="43"/>
      <c r="F190" s="105"/>
      <c r="G190" s="105"/>
      <c r="H190" s="91">
        <f>SUM(H191)</f>
        <v>505529575.47999996</v>
      </c>
      <c r="I190" s="91">
        <f t="shared" ref="I190:J190" si="82">SUM(I191)</f>
        <v>505529575.47999996</v>
      </c>
      <c r="J190" s="91">
        <f t="shared" si="82"/>
        <v>334424284.39000005</v>
      </c>
      <c r="K190" s="284">
        <f t="shared" ref="K190:K246" si="83">SUM(J190/I190*100)</f>
        <v>66.153258011158783</v>
      </c>
    </row>
    <row r="191" spans="1:11" ht="18" x14ac:dyDescent="0.25">
      <c r="A191" s="85" t="s">
        <v>103</v>
      </c>
      <c r="B191" s="87" t="s">
        <v>38</v>
      </c>
      <c r="C191" s="87" t="s">
        <v>136</v>
      </c>
      <c r="D191" s="76"/>
      <c r="E191" s="75"/>
      <c r="F191" s="77"/>
      <c r="G191" s="77"/>
      <c r="H191" s="91">
        <f>SUM(H192+H271)</f>
        <v>505529575.47999996</v>
      </c>
      <c r="I191" s="91">
        <f>SUM(I192+I271)</f>
        <v>505529575.47999996</v>
      </c>
      <c r="J191" s="91">
        <f>SUM(J192+J271)</f>
        <v>334424284.39000005</v>
      </c>
      <c r="K191" s="284">
        <f t="shared" si="83"/>
        <v>66.153258011158783</v>
      </c>
    </row>
    <row r="192" spans="1:11" ht="51.75" x14ac:dyDescent="0.25">
      <c r="A192" s="166" t="s">
        <v>122</v>
      </c>
      <c r="B192" s="87" t="s">
        <v>38</v>
      </c>
      <c r="C192" s="87" t="s">
        <v>136</v>
      </c>
      <c r="D192" s="87" t="s">
        <v>36</v>
      </c>
      <c r="E192" s="75"/>
      <c r="F192" s="77"/>
      <c r="G192" s="77"/>
      <c r="H192" s="91">
        <f t="shared" ref="H192:J193" si="84">SUM(H193)</f>
        <v>502589057.47999996</v>
      </c>
      <c r="I192" s="91">
        <f t="shared" si="84"/>
        <v>502589057.47999996</v>
      </c>
      <c r="J192" s="91">
        <f t="shared" si="84"/>
        <v>331483766.39000005</v>
      </c>
      <c r="K192" s="284">
        <f t="shared" si="83"/>
        <v>65.955229517346012</v>
      </c>
    </row>
    <row r="193" spans="1:11" ht="26.25" x14ac:dyDescent="0.25">
      <c r="A193" s="166" t="s">
        <v>123</v>
      </c>
      <c r="B193" s="87" t="s">
        <v>38</v>
      </c>
      <c r="C193" s="87" t="s">
        <v>136</v>
      </c>
      <c r="D193" s="87" t="s">
        <v>91</v>
      </c>
      <c r="E193" s="75"/>
      <c r="F193" s="77"/>
      <c r="G193" s="77"/>
      <c r="H193" s="91">
        <f t="shared" si="84"/>
        <v>502589057.47999996</v>
      </c>
      <c r="I193" s="91">
        <f t="shared" si="84"/>
        <v>502589057.47999996</v>
      </c>
      <c r="J193" s="91">
        <f t="shared" si="84"/>
        <v>331483766.39000005</v>
      </c>
      <c r="K193" s="284">
        <f t="shared" si="83"/>
        <v>65.955229517346012</v>
      </c>
    </row>
    <row r="194" spans="1:11" ht="30" x14ac:dyDescent="0.25">
      <c r="A194" s="181" t="s">
        <v>400</v>
      </c>
      <c r="B194" s="182" t="s">
        <v>38</v>
      </c>
      <c r="C194" s="182" t="s">
        <v>136</v>
      </c>
      <c r="D194" s="182" t="s">
        <v>91</v>
      </c>
      <c r="E194" s="183">
        <v>903</v>
      </c>
      <c r="F194" s="184" t="s">
        <v>115</v>
      </c>
      <c r="G194" s="184" t="s">
        <v>7</v>
      </c>
      <c r="H194" s="185">
        <f>SUM(H195+H200+H203+H206+H210+H222+H228+H237+H240+H254+H251+H257+H244+H247+H260+H264+H225+H268)</f>
        <v>502589057.47999996</v>
      </c>
      <c r="I194" s="185">
        <f t="shared" ref="I194:J194" si="85">SUM(I195+I200+I203+I206+I210+I222+I228+I237+I240+I254+I251+I257+I244+I247+I260+I264+I225+I268)</f>
        <v>502589057.47999996</v>
      </c>
      <c r="J194" s="185">
        <f t="shared" si="85"/>
        <v>331483766.39000005</v>
      </c>
      <c r="K194" s="284">
        <f t="shared" si="83"/>
        <v>65.955229517346012</v>
      </c>
    </row>
    <row r="195" spans="1:11" ht="24.75" x14ac:dyDescent="0.25">
      <c r="A195" s="83" t="s">
        <v>26</v>
      </c>
      <c r="B195" s="64" t="s">
        <v>38</v>
      </c>
      <c r="C195" s="64" t="s">
        <v>136</v>
      </c>
      <c r="D195" s="64" t="s">
        <v>91</v>
      </c>
      <c r="E195" s="59">
        <v>903</v>
      </c>
      <c r="F195" s="57" t="s">
        <v>170</v>
      </c>
      <c r="G195" s="57" t="s">
        <v>7</v>
      </c>
      <c r="H195" s="91">
        <f>SUM(H196+H198)</f>
        <v>2527857</v>
      </c>
      <c r="I195" s="91">
        <f t="shared" ref="I195:J195" si="86">SUM(I196+I198)</f>
        <v>2527857</v>
      </c>
      <c r="J195" s="91">
        <f t="shared" si="86"/>
        <v>1901330.59</v>
      </c>
      <c r="K195" s="284">
        <f t="shared" si="83"/>
        <v>75.215116598763302</v>
      </c>
    </row>
    <row r="196" spans="1:11" ht="34.5" x14ac:dyDescent="0.25">
      <c r="A196" s="45" t="s">
        <v>27</v>
      </c>
      <c r="B196" s="78" t="s">
        <v>38</v>
      </c>
      <c r="C196" s="62" t="s">
        <v>136</v>
      </c>
      <c r="D196" s="62" t="s">
        <v>91</v>
      </c>
      <c r="E196" s="47">
        <v>903</v>
      </c>
      <c r="F196" s="50" t="s">
        <v>170</v>
      </c>
      <c r="G196" s="50" t="s">
        <v>28</v>
      </c>
      <c r="H196" s="176">
        <f>SUM(H197)</f>
        <v>2483276</v>
      </c>
      <c r="I196" s="176">
        <f t="shared" ref="I196:J196" si="87">SUM(I197)</f>
        <v>2483276</v>
      </c>
      <c r="J196" s="176">
        <f t="shared" si="87"/>
        <v>1871925.76</v>
      </c>
      <c r="K196" s="284">
        <f t="shared" si="83"/>
        <v>75.381301152187675</v>
      </c>
    </row>
    <row r="197" spans="1:11" x14ac:dyDescent="0.25">
      <c r="A197" s="45" t="s">
        <v>29</v>
      </c>
      <c r="B197" s="78" t="s">
        <v>38</v>
      </c>
      <c r="C197" s="62" t="s">
        <v>136</v>
      </c>
      <c r="D197" s="62" t="s">
        <v>91</v>
      </c>
      <c r="E197" s="47">
        <v>903</v>
      </c>
      <c r="F197" s="50" t="s">
        <v>170</v>
      </c>
      <c r="G197" s="50" t="s">
        <v>30</v>
      </c>
      <c r="H197" s="176">
        <f>SUM(Лист1!G91)</f>
        <v>2483276</v>
      </c>
      <c r="I197" s="176">
        <f>SUM(Лист1!H91)</f>
        <v>2483276</v>
      </c>
      <c r="J197" s="176">
        <f>SUM(Лист1!I91)</f>
        <v>1871925.76</v>
      </c>
      <c r="K197" s="284">
        <f t="shared" si="83"/>
        <v>75.381301152187675</v>
      </c>
    </row>
    <row r="198" spans="1:11" x14ac:dyDescent="0.25">
      <c r="A198" s="45" t="s">
        <v>11</v>
      </c>
      <c r="B198" s="78" t="s">
        <v>38</v>
      </c>
      <c r="C198" s="62" t="s">
        <v>136</v>
      </c>
      <c r="D198" s="62" t="s">
        <v>91</v>
      </c>
      <c r="E198" s="47">
        <v>903</v>
      </c>
      <c r="F198" s="50" t="s">
        <v>170</v>
      </c>
      <c r="G198" s="50" t="s">
        <v>12</v>
      </c>
      <c r="H198" s="176">
        <f>SUM(H199)</f>
        <v>44581</v>
      </c>
      <c r="I198" s="176">
        <f t="shared" ref="I198:J198" si="88">SUM(I199)</f>
        <v>44581</v>
      </c>
      <c r="J198" s="176">
        <f t="shared" si="88"/>
        <v>29404.83</v>
      </c>
      <c r="K198" s="284">
        <f t="shared" si="83"/>
        <v>65.958210897018915</v>
      </c>
    </row>
    <row r="199" spans="1:11" x14ac:dyDescent="0.25">
      <c r="A199" s="109" t="s">
        <v>147</v>
      </c>
      <c r="B199" s="78" t="s">
        <v>38</v>
      </c>
      <c r="C199" s="62" t="s">
        <v>136</v>
      </c>
      <c r="D199" s="78" t="s">
        <v>91</v>
      </c>
      <c r="E199" s="47">
        <v>903</v>
      </c>
      <c r="F199" s="50" t="s">
        <v>170</v>
      </c>
      <c r="G199" s="50" t="s">
        <v>13</v>
      </c>
      <c r="H199" s="176">
        <f>SUM(Лист1!G93)</f>
        <v>44581</v>
      </c>
      <c r="I199" s="176">
        <f>SUM(Лист1!H93)</f>
        <v>44581</v>
      </c>
      <c r="J199" s="176">
        <f>SUM(Лист1!I93)</f>
        <v>29404.83</v>
      </c>
      <c r="K199" s="284">
        <f t="shared" si="83"/>
        <v>65.958210897018915</v>
      </c>
    </row>
    <row r="200" spans="1:11" x14ac:dyDescent="0.25">
      <c r="A200" s="115" t="s">
        <v>166</v>
      </c>
      <c r="B200" s="64" t="s">
        <v>38</v>
      </c>
      <c r="C200" s="64" t="s">
        <v>136</v>
      </c>
      <c r="D200" s="64" t="s">
        <v>91</v>
      </c>
      <c r="E200" s="59">
        <v>903</v>
      </c>
      <c r="F200" s="124">
        <v>80300</v>
      </c>
      <c r="G200" s="125" t="s">
        <v>7</v>
      </c>
      <c r="H200" s="91">
        <f>SUM(H201)</f>
        <v>26237950.899999999</v>
      </c>
      <c r="I200" s="91">
        <f t="shared" ref="I200:J200" si="89">SUM(I201)</f>
        <v>26237950.899999999</v>
      </c>
      <c r="J200" s="91">
        <f t="shared" si="89"/>
        <v>20264140.469999999</v>
      </c>
      <c r="K200" s="284">
        <f t="shared" si="83"/>
        <v>77.232176198637532</v>
      </c>
    </row>
    <row r="201" spans="1:11" ht="23.25" x14ac:dyDescent="0.25">
      <c r="A201" s="132" t="s">
        <v>417</v>
      </c>
      <c r="B201" s="78" t="s">
        <v>38</v>
      </c>
      <c r="C201" s="62" t="s">
        <v>136</v>
      </c>
      <c r="D201" s="62" t="s">
        <v>91</v>
      </c>
      <c r="E201" s="47">
        <v>903</v>
      </c>
      <c r="F201" s="112">
        <v>80300</v>
      </c>
      <c r="G201" s="111" t="s">
        <v>15</v>
      </c>
      <c r="H201" s="176">
        <f>SUM(H202:H202)</f>
        <v>26237950.899999999</v>
      </c>
      <c r="I201" s="176">
        <f t="shared" ref="I201:J201" si="90">SUM(I202:I202)</f>
        <v>26237950.899999999</v>
      </c>
      <c r="J201" s="176">
        <f t="shared" si="90"/>
        <v>20264140.469999999</v>
      </c>
      <c r="K201" s="284">
        <f t="shared" si="83"/>
        <v>77.232176198637532</v>
      </c>
    </row>
    <row r="202" spans="1:11" x14ac:dyDescent="0.25">
      <c r="A202" s="110" t="s">
        <v>138</v>
      </c>
      <c r="B202" s="78" t="s">
        <v>38</v>
      </c>
      <c r="C202" s="62" t="s">
        <v>136</v>
      </c>
      <c r="D202" s="62" t="s">
        <v>91</v>
      </c>
      <c r="E202" s="47">
        <v>903</v>
      </c>
      <c r="F202" s="112">
        <v>80300</v>
      </c>
      <c r="G202" s="111" t="s">
        <v>137</v>
      </c>
      <c r="H202" s="176">
        <f>SUM(Лист1!G23)</f>
        <v>26237950.899999999</v>
      </c>
      <c r="I202" s="176">
        <f>SUM(Лист1!H23)</f>
        <v>26237950.899999999</v>
      </c>
      <c r="J202" s="176">
        <f>SUM(Лист1!I23)</f>
        <v>20264140.469999999</v>
      </c>
      <c r="K202" s="284">
        <f t="shared" si="83"/>
        <v>77.232176198637532</v>
      </c>
    </row>
    <row r="203" spans="1:11" ht="36.75" x14ac:dyDescent="0.25">
      <c r="A203" s="223" t="s">
        <v>314</v>
      </c>
      <c r="B203" s="64" t="s">
        <v>38</v>
      </c>
      <c r="C203" s="64" t="s">
        <v>136</v>
      </c>
      <c r="D203" s="64" t="s">
        <v>91</v>
      </c>
      <c r="E203" s="58">
        <v>903</v>
      </c>
      <c r="F203" s="126">
        <v>14780</v>
      </c>
      <c r="G203" s="123" t="s">
        <v>7</v>
      </c>
      <c r="H203" s="91">
        <f t="shared" ref="H203:J204" si="91">SUM(H204)</f>
        <v>4365043</v>
      </c>
      <c r="I203" s="91">
        <f t="shared" si="91"/>
        <v>4365043</v>
      </c>
      <c r="J203" s="91">
        <f t="shared" si="91"/>
        <v>1653587.69</v>
      </c>
      <c r="K203" s="284">
        <f t="shared" si="83"/>
        <v>37.882506312079855</v>
      </c>
    </row>
    <row r="204" spans="1:11" x14ac:dyDescent="0.25">
      <c r="A204" s="110" t="s">
        <v>73</v>
      </c>
      <c r="B204" s="78" t="s">
        <v>38</v>
      </c>
      <c r="C204" s="62" t="s">
        <v>136</v>
      </c>
      <c r="D204" s="62" t="s">
        <v>91</v>
      </c>
      <c r="E204" s="43">
        <v>903</v>
      </c>
      <c r="F204" s="106">
        <v>14780</v>
      </c>
      <c r="G204" s="111" t="s">
        <v>74</v>
      </c>
      <c r="H204" s="176">
        <f t="shared" si="91"/>
        <v>4365043</v>
      </c>
      <c r="I204" s="176">
        <f t="shared" si="91"/>
        <v>4365043</v>
      </c>
      <c r="J204" s="176">
        <f t="shared" si="91"/>
        <v>1653587.69</v>
      </c>
      <c r="K204" s="284">
        <f t="shared" si="83"/>
        <v>37.882506312079855</v>
      </c>
    </row>
    <row r="205" spans="1:11" ht="45" x14ac:dyDescent="0.25">
      <c r="A205" s="170" t="s">
        <v>152</v>
      </c>
      <c r="B205" s="78" t="s">
        <v>38</v>
      </c>
      <c r="C205" s="62" t="s">
        <v>136</v>
      </c>
      <c r="D205" s="62" t="s">
        <v>91</v>
      </c>
      <c r="E205" s="43">
        <v>903</v>
      </c>
      <c r="F205" s="106">
        <v>14780</v>
      </c>
      <c r="G205" s="111" t="s">
        <v>150</v>
      </c>
      <c r="H205" s="176">
        <f>SUM(Лист1!G110)</f>
        <v>4365043</v>
      </c>
      <c r="I205" s="176">
        <f>SUM(Лист1!H110)</f>
        <v>4365043</v>
      </c>
      <c r="J205" s="176">
        <f>SUM(Лист1!I110)</f>
        <v>1653587.69</v>
      </c>
      <c r="K205" s="284">
        <f t="shared" si="83"/>
        <v>37.882506312079855</v>
      </c>
    </row>
    <row r="206" spans="1:11" x14ac:dyDescent="0.25">
      <c r="A206" s="51" t="s">
        <v>23</v>
      </c>
      <c r="B206" s="64" t="s">
        <v>38</v>
      </c>
      <c r="C206" s="64" t="s">
        <v>136</v>
      </c>
      <c r="D206" s="64" t="s">
        <v>91</v>
      </c>
      <c r="E206" s="58">
        <v>903</v>
      </c>
      <c r="F206" s="126">
        <v>80310</v>
      </c>
      <c r="G206" s="123" t="s">
        <v>7</v>
      </c>
      <c r="H206" s="91">
        <f>SUM(H207)</f>
        <v>60580633.450000003</v>
      </c>
      <c r="I206" s="91">
        <f t="shared" ref="I206:J206" si="92">SUM(I207)</f>
        <v>60580633.450000003</v>
      </c>
      <c r="J206" s="91">
        <f t="shared" si="92"/>
        <v>44584983.340000004</v>
      </c>
      <c r="K206" s="284">
        <f t="shared" si="83"/>
        <v>73.596099612920113</v>
      </c>
    </row>
    <row r="207" spans="1:11" ht="23.25" x14ac:dyDescent="0.25">
      <c r="A207" s="132" t="s">
        <v>417</v>
      </c>
      <c r="B207" s="78" t="s">
        <v>38</v>
      </c>
      <c r="C207" s="62" t="s">
        <v>136</v>
      </c>
      <c r="D207" s="62" t="s">
        <v>91</v>
      </c>
      <c r="E207" s="43">
        <v>903</v>
      </c>
      <c r="F207" s="106">
        <v>80310</v>
      </c>
      <c r="G207" s="105" t="s">
        <v>15</v>
      </c>
      <c r="H207" s="176">
        <f>SUM(H208:H209)</f>
        <v>60580633.450000003</v>
      </c>
      <c r="I207" s="176">
        <f t="shared" ref="I207:J207" si="93">SUM(I208:I209)</f>
        <v>60580633.450000003</v>
      </c>
      <c r="J207" s="176">
        <f t="shared" si="93"/>
        <v>44584983.340000004</v>
      </c>
      <c r="K207" s="284">
        <f t="shared" si="83"/>
        <v>73.596099612920113</v>
      </c>
    </row>
    <row r="208" spans="1:11" x14ac:dyDescent="0.25">
      <c r="A208" s="110" t="s">
        <v>138</v>
      </c>
      <c r="B208" s="78" t="s">
        <v>38</v>
      </c>
      <c r="C208" s="62" t="s">
        <v>136</v>
      </c>
      <c r="D208" s="62" t="s">
        <v>91</v>
      </c>
      <c r="E208" s="43">
        <v>903</v>
      </c>
      <c r="F208" s="106">
        <v>80310</v>
      </c>
      <c r="G208" s="105" t="s">
        <v>137</v>
      </c>
      <c r="H208" s="176">
        <f>SUM(Лист1!G38)</f>
        <v>45643236.789999999</v>
      </c>
      <c r="I208" s="176">
        <f>SUM(Лист1!H38)</f>
        <v>45643236.789999999</v>
      </c>
      <c r="J208" s="176">
        <f>SUM(Лист1!I38)</f>
        <v>34302373.890000001</v>
      </c>
      <c r="K208" s="284">
        <f t="shared" si="83"/>
        <v>75.153245699514741</v>
      </c>
    </row>
    <row r="209" spans="1:11" x14ac:dyDescent="0.25">
      <c r="A209" s="132" t="s">
        <v>140</v>
      </c>
      <c r="B209" s="78" t="s">
        <v>38</v>
      </c>
      <c r="C209" s="62" t="s">
        <v>136</v>
      </c>
      <c r="D209" s="62" t="s">
        <v>91</v>
      </c>
      <c r="E209" s="43">
        <v>903</v>
      </c>
      <c r="F209" s="106">
        <v>80310</v>
      </c>
      <c r="G209" s="105" t="s">
        <v>139</v>
      </c>
      <c r="H209" s="176">
        <f>SUM(Лист1!G39)</f>
        <v>14937396.66</v>
      </c>
      <c r="I209" s="176">
        <f>SUM(Лист1!H39)</f>
        <v>14937396.66</v>
      </c>
      <c r="J209" s="176">
        <f>SUM(Лист1!I39)</f>
        <v>10282609.449999999</v>
      </c>
      <c r="K209" s="284">
        <f t="shared" si="83"/>
        <v>68.838029035777097</v>
      </c>
    </row>
    <row r="210" spans="1:11" ht="26.25" x14ac:dyDescent="0.25">
      <c r="A210" s="193" t="s">
        <v>281</v>
      </c>
      <c r="B210" s="64" t="s">
        <v>38</v>
      </c>
      <c r="C210" s="64" t="s">
        <v>136</v>
      </c>
      <c r="D210" s="64" t="s">
        <v>91</v>
      </c>
      <c r="E210" s="58">
        <v>903</v>
      </c>
      <c r="F210" s="124">
        <v>14720</v>
      </c>
      <c r="G210" s="128" t="s">
        <v>7</v>
      </c>
      <c r="H210" s="91">
        <f>SUM(H211+H218+H215)</f>
        <v>294316393</v>
      </c>
      <c r="I210" s="91">
        <f t="shared" ref="I210:J210" si="94">SUM(I211+I218+I215)</f>
        <v>294316393</v>
      </c>
      <c r="J210" s="91">
        <f t="shared" si="94"/>
        <v>196391812</v>
      </c>
      <c r="K210" s="284">
        <f t="shared" si="83"/>
        <v>66.728125470061741</v>
      </c>
    </row>
    <row r="211" spans="1:11" ht="46.5" customHeight="1" x14ac:dyDescent="0.25">
      <c r="A211" s="193" t="s">
        <v>309</v>
      </c>
      <c r="B211" s="64" t="s">
        <v>38</v>
      </c>
      <c r="C211" s="64" t="s">
        <v>136</v>
      </c>
      <c r="D211" s="64" t="s">
        <v>91</v>
      </c>
      <c r="E211" s="58">
        <v>903</v>
      </c>
      <c r="F211" s="124">
        <v>14721</v>
      </c>
      <c r="G211" s="123" t="s">
        <v>7</v>
      </c>
      <c r="H211" s="91">
        <f>SUM(H212)</f>
        <v>185820500</v>
      </c>
      <c r="I211" s="91">
        <f t="shared" ref="I211:J211" si="95">SUM(I212)</f>
        <v>185820500</v>
      </c>
      <c r="J211" s="91">
        <f t="shared" si="95"/>
        <v>127700930.83</v>
      </c>
      <c r="K211" s="284">
        <f t="shared" si="83"/>
        <v>68.722735559316646</v>
      </c>
    </row>
    <row r="212" spans="1:11" ht="23.25" x14ac:dyDescent="0.25">
      <c r="A212" s="132" t="s">
        <v>417</v>
      </c>
      <c r="B212" s="78" t="s">
        <v>38</v>
      </c>
      <c r="C212" s="62" t="s">
        <v>136</v>
      </c>
      <c r="D212" s="62" t="s">
        <v>91</v>
      </c>
      <c r="E212" s="43">
        <v>903</v>
      </c>
      <c r="F212" s="134">
        <v>14721</v>
      </c>
      <c r="G212" s="105" t="s">
        <v>15</v>
      </c>
      <c r="H212" s="187">
        <f>SUM(H213:H214)</f>
        <v>185820500</v>
      </c>
      <c r="I212" s="187">
        <f t="shared" ref="I212:J212" si="96">SUM(I213:I214)</f>
        <v>185820500</v>
      </c>
      <c r="J212" s="187">
        <f t="shared" si="96"/>
        <v>127700930.83</v>
      </c>
      <c r="K212" s="284">
        <f t="shared" si="83"/>
        <v>68.722735559316646</v>
      </c>
    </row>
    <row r="213" spans="1:11" x14ac:dyDescent="0.25">
      <c r="A213" s="198" t="s">
        <v>138</v>
      </c>
      <c r="B213" s="78" t="s">
        <v>38</v>
      </c>
      <c r="C213" s="62" t="s">
        <v>136</v>
      </c>
      <c r="D213" s="62" t="s">
        <v>91</v>
      </c>
      <c r="E213" s="43">
        <v>903</v>
      </c>
      <c r="F213" s="134">
        <v>14721</v>
      </c>
      <c r="G213" s="105" t="s">
        <v>137</v>
      </c>
      <c r="H213" s="187">
        <f>SUM(Лист1!G43)</f>
        <v>139743875</v>
      </c>
      <c r="I213" s="187">
        <f>SUM(Лист1!H43)</f>
        <v>139743875</v>
      </c>
      <c r="J213" s="187">
        <f>SUM(Лист1!I43)</f>
        <v>95004500.829999998</v>
      </c>
      <c r="K213" s="284">
        <f t="shared" si="83"/>
        <v>67.984733377402051</v>
      </c>
    </row>
    <row r="214" spans="1:11" x14ac:dyDescent="0.25">
      <c r="A214" s="132" t="s">
        <v>140</v>
      </c>
      <c r="B214" s="78" t="s">
        <v>38</v>
      </c>
      <c r="C214" s="62" t="s">
        <v>136</v>
      </c>
      <c r="D214" s="62" t="s">
        <v>91</v>
      </c>
      <c r="E214" s="43">
        <v>903</v>
      </c>
      <c r="F214" s="134">
        <v>14721</v>
      </c>
      <c r="G214" s="129" t="s">
        <v>139</v>
      </c>
      <c r="H214" s="187">
        <f>SUM(Лист1!G44)</f>
        <v>46076625</v>
      </c>
      <c r="I214" s="187">
        <f>SUM(Лист1!H44)</f>
        <v>46076625</v>
      </c>
      <c r="J214" s="187">
        <f>SUM(Лист1!I44)</f>
        <v>32696430</v>
      </c>
      <c r="K214" s="284">
        <f t="shared" si="83"/>
        <v>70.960991609085951</v>
      </c>
    </row>
    <row r="215" spans="1:11" ht="47.25" customHeight="1" x14ac:dyDescent="0.25">
      <c r="A215" s="193" t="s">
        <v>312</v>
      </c>
      <c r="B215" s="64" t="s">
        <v>38</v>
      </c>
      <c r="C215" s="64" t="s">
        <v>136</v>
      </c>
      <c r="D215" s="64" t="s">
        <v>91</v>
      </c>
      <c r="E215" s="58">
        <v>903</v>
      </c>
      <c r="F215" s="124">
        <v>14722</v>
      </c>
      <c r="G215" s="123" t="s">
        <v>7</v>
      </c>
      <c r="H215" s="91">
        <f>SUM(H216)</f>
        <v>102966293</v>
      </c>
      <c r="I215" s="91">
        <f t="shared" ref="I215:J216" si="97">SUM(I216)</f>
        <v>102966293</v>
      </c>
      <c r="J215" s="91">
        <f t="shared" si="97"/>
        <v>64616801.170000002</v>
      </c>
      <c r="K215" s="284">
        <f t="shared" si="83"/>
        <v>62.755295240161743</v>
      </c>
    </row>
    <row r="216" spans="1:11" ht="23.25" x14ac:dyDescent="0.25">
      <c r="A216" s="132" t="s">
        <v>417</v>
      </c>
      <c r="B216" s="78" t="s">
        <v>38</v>
      </c>
      <c r="C216" s="62" t="s">
        <v>136</v>
      </c>
      <c r="D216" s="62" t="s">
        <v>91</v>
      </c>
      <c r="E216" s="43">
        <v>903</v>
      </c>
      <c r="F216" s="134">
        <v>14722</v>
      </c>
      <c r="G216" s="105" t="s">
        <v>15</v>
      </c>
      <c r="H216" s="187">
        <f>SUM(H217)</f>
        <v>102966293</v>
      </c>
      <c r="I216" s="187">
        <f t="shared" si="97"/>
        <v>102966293</v>
      </c>
      <c r="J216" s="187">
        <f t="shared" si="97"/>
        <v>64616801.170000002</v>
      </c>
      <c r="K216" s="284">
        <f t="shared" si="83"/>
        <v>62.755295240161743</v>
      </c>
    </row>
    <row r="217" spans="1:11" x14ac:dyDescent="0.25">
      <c r="A217" s="198" t="s">
        <v>138</v>
      </c>
      <c r="B217" s="78" t="s">
        <v>38</v>
      </c>
      <c r="C217" s="62" t="s">
        <v>136</v>
      </c>
      <c r="D217" s="62" t="s">
        <v>91</v>
      </c>
      <c r="E217" s="43">
        <v>903</v>
      </c>
      <c r="F217" s="134">
        <v>14722</v>
      </c>
      <c r="G217" s="105" t="s">
        <v>137</v>
      </c>
      <c r="H217" s="187">
        <f>SUM(Лист1!G27)</f>
        <v>102966293</v>
      </c>
      <c r="I217" s="187">
        <f>SUM(Лист1!H27)</f>
        <v>102966293</v>
      </c>
      <c r="J217" s="187">
        <f>SUM(Лист1!I27)</f>
        <v>64616801.170000002</v>
      </c>
      <c r="K217" s="284">
        <f t="shared" si="83"/>
        <v>62.755295240161743</v>
      </c>
    </row>
    <row r="218" spans="1:11" ht="45" customHeight="1" x14ac:dyDescent="0.25">
      <c r="A218" s="193" t="s">
        <v>311</v>
      </c>
      <c r="B218" s="64" t="s">
        <v>38</v>
      </c>
      <c r="C218" s="64" t="s">
        <v>136</v>
      </c>
      <c r="D218" s="64" t="s">
        <v>91</v>
      </c>
      <c r="E218" s="58">
        <v>903</v>
      </c>
      <c r="F218" s="124">
        <v>14723</v>
      </c>
      <c r="G218" s="123" t="s">
        <v>7</v>
      </c>
      <c r="H218" s="91">
        <f>SUM(H219)</f>
        <v>5529600</v>
      </c>
      <c r="I218" s="91">
        <f t="shared" ref="I218:J218" si="98">SUM(I219)</f>
        <v>5529600</v>
      </c>
      <c r="J218" s="91">
        <f t="shared" si="98"/>
        <v>4074080</v>
      </c>
      <c r="K218" s="284">
        <f t="shared" si="83"/>
        <v>73.677662037037038</v>
      </c>
    </row>
    <row r="219" spans="1:11" ht="23.25" x14ac:dyDescent="0.25">
      <c r="A219" s="132" t="s">
        <v>417</v>
      </c>
      <c r="B219" s="78" t="s">
        <v>38</v>
      </c>
      <c r="C219" s="62" t="s">
        <v>136</v>
      </c>
      <c r="D219" s="62" t="s">
        <v>91</v>
      </c>
      <c r="E219" s="43">
        <v>903</v>
      </c>
      <c r="F219" s="134">
        <v>14723</v>
      </c>
      <c r="G219" s="105" t="s">
        <v>15</v>
      </c>
      <c r="H219" s="187">
        <f>SUM(H220:H221)</f>
        <v>5529600</v>
      </c>
      <c r="I219" s="187">
        <f t="shared" ref="I219:J219" si="99">SUM(I220:I221)</f>
        <v>5529600</v>
      </c>
      <c r="J219" s="187">
        <f t="shared" si="99"/>
        <v>4074080</v>
      </c>
      <c r="K219" s="284">
        <f t="shared" si="83"/>
        <v>73.677662037037038</v>
      </c>
    </row>
    <row r="220" spans="1:11" x14ac:dyDescent="0.25">
      <c r="A220" s="198" t="s">
        <v>138</v>
      </c>
      <c r="B220" s="78" t="s">
        <v>38</v>
      </c>
      <c r="C220" s="62" t="s">
        <v>136</v>
      </c>
      <c r="D220" s="62" t="s">
        <v>91</v>
      </c>
      <c r="E220" s="43">
        <v>903</v>
      </c>
      <c r="F220" s="134">
        <v>14723</v>
      </c>
      <c r="G220" s="105" t="s">
        <v>137</v>
      </c>
      <c r="H220" s="187">
        <f>SUM(Лист1!G30+Лист1!G47)</f>
        <v>5017200</v>
      </c>
      <c r="I220" s="187">
        <f>SUM(Лист1!H30+Лист1!H47)</f>
        <v>5017200</v>
      </c>
      <c r="J220" s="187">
        <f>SUM(Лист1!I30+Лист1!I47)</f>
        <v>3676380</v>
      </c>
      <c r="K220" s="284">
        <f t="shared" si="83"/>
        <v>73.275532169337481</v>
      </c>
    </row>
    <row r="221" spans="1:11" x14ac:dyDescent="0.25">
      <c r="A221" s="132" t="s">
        <v>140</v>
      </c>
      <c r="B221" s="78" t="s">
        <v>38</v>
      </c>
      <c r="C221" s="62" t="s">
        <v>136</v>
      </c>
      <c r="D221" s="62" t="s">
        <v>91</v>
      </c>
      <c r="E221" s="43">
        <v>903</v>
      </c>
      <c r="F221" s="134">
        <v>14723</v>
      </c>
      <c r="G221" s="129" t="s">
        <v>139</v>
      </c>
      <c r="H221" s="187">
        <f>SUM(Лист1!G48)</f>
        <v>512400</v>
      </c>
      <c r="I221" s="187">
        <f>SUM(Лист1!H48)</f>
        <v>512400</v>
      </c>
      <c r="J221" s="187">
        <f>SUM(Лист1!I48)</f>
        <v>397700</v>
      </c>
      <c r="K221" s="284">
        <f t="shared" si="83"/>
        <v>77.615144418423114</v>
      </c>
    </row>
    <row r="222" spans="1:11" x14ac:dyDescent="0.25">
      <c r="A222" s="115" t="s">
        <v>171</v>
      </c>
      <c r="B222" s="64" t="s">
        <v>38</v>
      </c>
      <c r="C222" s="64" t="s">
        <v>136</v>
      </c>
      <c r="D222" s="64" t="s">
        <v>91</v>
      </c>
      <c r="E222" s="58">
        <v>903</v>
      </c>
      <c r="F222" s="126">
        <v>80320</v>
      </c>
      <c r="G222" s="123" t="s">
        <v>7</v>
      </c>
      <c r="H222" s="91">
        <f>SUM(H223)</f>
        <v>5570415.5099999998</v>
      </c>
      <c r="I222" s="91">
        <f t="shared" ref="I222:J223" si="100">SUM(I223)</f>
        <v>5570415.5099999998</v>
      </c>
      <c r="J222" s="91">
        <f t="shared" si="100"/>
        <v>5200668.63</v>
      </c>
      <c r="K222" s="284">
        <f t="shared" si="83"/>
        <v>93.362310597185598</v>
      </c>
    </row>
    <row r="223" spans="1:11" ht="23.25" x14ac:dyDescent="0.25">
      <c r="A223" s="132" t="s">
        <v>417</v>
      </c>
      <c r="B223" s="78" t="s">
        <v>38</v>
      </c>
      <c r="C223" s="62" t="s">
        <v>136</v>
      </c>
      <c r="D223" s="62" t="s">
        <v>91</v>
      </c>
      <c r="E223" s="43">
        <v>903</v>
      </c>
      <c r="F223" s="106">
        <v>80320</v>
      </c>
      <c r="G223" s="105" t="s">
        <v>15</v>
      </c>
      <c r="H223" s="176">
        <f>SUM(H224)</f>
        <v>5570415.5099999998</v>
      </c>
      <c r="I223" s="176">
        <f t="shared" si="100"/>
        <v>5570415.5099999998</v>
      </c>
      <c r="J223" s="176">
        <f t="shared" si="100"/>
        <v>5200668.63</v>
      </c>
      <c r="K223" s="284">
        <f t="shared" si="83"/>
        <v>93.362310597185598</v>
      </c>
    </row>
    <row r="224" spans="1:11" x14ac:dyDescent="0.25">
      <c r="A224" s="110" t="s">
        <v>138</v>
      </c>
      <c r="B224" s="78" t="s">
        <v>38</v>
      </c>
      <c r="C224" s="62" t="s">
        <v>136</v>
      </c>
      <c r="D224" s="62" t="s">
        <v>91</v>
      </c>
      <c r="E224" s="43">
        <v>903</v>
      </c>
      <c r="F224" s="106">
        <v>80320</v>
      </c>
      <c r="G224" s="105" t="s">
        <v>137</v>
      </c>
      <c r="H224" s="176">
        <f>SUM(Лист1!G79)</f>
        <v>5570415.5099999998</v>
      </c>
      <c r="I224" s="176">
        <f>SUM(Лист1!H79)</f>
        <v>5570415.5099999998</v>
      </c>
      <c r="J224" s="176">
        <f>SUM(Лист1!I79)</f>
        <v>5200668.63</v>
      </c>
      <c r="K224" s="284">
        <f t="shared" si="83"/>
        <v>93.362310597185598</v>
      </c>
    </row>
    <row r="225" spans="1:11" ht="39" x14ac:dyDescent="0.25">
      <c r="A225" s="193" t="s">
        <v>353</v>
      </c>
      <c r="B225" s="64" t="s">
        <v>38</v>
      </c>
      <c r="C225" s="64" t="s">
        <v>136</v>
      </c>
      <c r="D225" s="64" t="s">
        <v>91</v>
      </c>
      <c r="E225" s="58">
        <v>903</v>
      </c>
      <c r="F225" s="126">
        <v>82610</v>
      </c>
      <c r="G225" s="123" t="s">
        <v>7</v>
      </c>
      <c r="H225" s="91">
        <f>SUM(H226)</f>
        <v>2611543.2000000002</v>
      </c>
      <c r="I225" s="91">
        <f t="shared" ref="I225:J226" si="101">SUM(I226)</f>
        <v>2611543.2000000002</v>
      </c>
      <c r="J225" s="91">
        <f t="shared" si="101"/>
        <v>0</v>
      </c>
      <c r="K225" s="284">
        <f t="shared" si="83"/>
        <v>0</v>
      </c>
    </row>
    <row r="226" spans="1:11" ht="23.25" x14ac:dyDescent="0.25">
      <c r="A226" s="132" t="s">
        <v>417</v>
      </c>
      <c r="B226" s="78" t="s">
        <v>38</v>
      </c>
      <c r="C226" s="62" t="s">
        <v>136</v>
      </c>
      <c r="D226" s="62" t="s">
        <v>91</v>
      </c>
      <c r="E226" s="43">
        <v>903</v>
      </c>
      <c r="F226" s="106">
        <v>82610</v>
      </c>
      <c r="G226" s="105" t="s">
        <v>15</v>
      </c>
      <c r="H226" s="176">
        <f>SUM(H227)</f>
        <v>2611543.2000000002</v>
      </c>
      <c r="I226" s="176">
        <f t="shared" si="101"/>
        <v>2611543.2000000002</v>
      </c>
      <c r="J226" s="176">
        <f t="shared" si="101"/>
        <v>0</v>
      </c>
      <c r="K226" s="284">
        <f t="shared" si="83"/>
        <v>0</v>
      </c>
    </row>
    <row r="227" spans="1:11" x14ac:dyDescent="0.25">
      <c r="A227" s="198" t="s">
        <v>138</v>
      </c>
      <c r="B227" s="78" t="s">
        <v>38</v>
      </c>
      <c r="C227" s="62" t="s">
        <v>136</v>
      </c>
      <c r="D227" s="62" t="s">
        <v>91</v>
      </c>
      <c r="E227" s="43">
        <v>903</v>
      </c>
      <c r="F227" s="106">
        <v>82610</v>
      </c>
      <c r="G227" s="105" t="s">
        <v>137</v>
      </c>
      <c r="H227" s="176">
        <f>SUM(Лист1!G82)</f>
        <v>2611543.2000000002</v>
      </c>
      <c r="I227" s="176">
        <f>SUM(Лист1!H82)</f>
        <v>2611543.2000000002</v>
      </c>
      <c r="J227" s="176">
        <f>SUM(Лист1!I82)</f>
        <v>0</v>
      </c>
      <c r="K227" s="284">
        <f t="shared" si="83"/>
        <v>0</v>
      </c>
    </row>
    <row r="228" spans="1:11" ht="26.25" x14ac:dyDescent="0.25">
      <c r="A228" s="115" t="s">
        <v>175</v>
      </c>
      <c r="B228" s="64" t="s">
        <v>38</v>
      </c>
      <c r="C228" s="64" t="s">
        <v>136</v>
      </c>
      <c r="D228" s="64" t="s">
        <v>91</v>
      </c>
      <c r="E228" s="58">
        <v>903</v>
      </c>
      <c r="F228" s="126">
        <v>80720</v>
      </c>
      <c r="G228" s="123" t="s">
        <v>7</v>
      </c>
      <c r="H228" s="91">
        <f>SUM(H229+H231+H235+H233)</f>
        <v>58910592.109999999</v>
      </c>
      <c r="I228" s="91">
        <f t="shared" ref="I228:J228" si="102">SUM(I229+I231+I235+I233)</f>
        <v>58910592.109999999</v>
      </c>
      <c r="J228" s="91">
        <f t="shared" si="102"/>
        <v>36926305.68</v>
      </c>
      <c r="K228" s="284">
        <f t="shared" si="83"/>
        <v>62.681946246695098</v>
      </c>
    </row>
    <row r="229" spans="1:11" ht="34.5" x14ac:dyDescent="0.25">
      <c r="A229" s="45" t="s">
        <v>27</v>
      </c>
      <c r="B229" s="78" t="s">
        <v>38</v>
      </c>
      <c r="C229" s="62" t="s">
        <v>136</v>
      </c>
      <c r="D229" s="62" t="s">
        <v>91</v>
      </c>
      <c r="E229" s="47">
        <v>903</v>
      </c>
      <c r="F229" s="106">
        <v>80720</v>
      </c>
      <c r="G229" s="105" t="s">
        <v>28</v>
      </c>
      <c r="H229" s="176">
        <f>SUM(H230)</f>
        <v>56274609</v>
      </c>
      <c r="I229" s="176">
        <f t="shared" ref="I229:J229" si="103">SUM(I230)</f>
        <v>56274609</v>
      </c>
      <c r="J229" s="176">
        <f t="shared" si="103"/>
        <v>35206450.280000001</v>
      </c>
      <c r="K229" s="284">
        <f t="shared" si="83"/>
        <v>62.561874539190484</v>
      </c>
    </row>
    <row r="230" spans="1:11" x14ac:dyDescent="0.25">
      <c r="A230" s="45" t="s">
        <v>31</v>
      </c>
      <c r="B230" s="78" t="s">
        <v>38</v>
      </c>
      <c r="C230" s="62" t="s">
        <v>136</v>
      </c>
      <c r="D230" s="62" t="s">
        <v>91</v>
      </c>
      <c r="E230" s="47">
        <v>903</v>
      </c>
      <c r="F230" s="106">
        <v>80720</v>
      </c>
      <c r="G230" s="105" t="s">
        <v>32</v>
      </c>
      <c r="H230" s="176">
        <f>SUM(Лист1!G96)</f>
        <v>56274609</v>
      </c>
      <c r="I230" s="176">
        <f>SUM(Лист1!H96)</f>
        <v>56274609</v>
      </c>
      <c r="J230" s="176">
        <f>SUM(Лист1!I96)</f>
        <v>35206450.280000001</v>
      </c>
      <c r="K230" s="284">
        <f t="shared" si="83"/>
        <v>62.561874539190484</v>
      </c>
    </row>
    <row r="231" spans="1:11" x14ac:dyDescent="0.25">
      <c r="A231" s="45" t="s">
        <v>11</v>
      </c>
      <c r="B231" s="78" t="s">
        <v>38</v>
      </c>
      <c r="C231" s="62" t="s">
        <v>136</v>
      </c>
      <c r="D231" s="62" t="s">
        <v>91</v>
      </c>
      <c r="E231" s="47">
        <v>903</v>
      </c>
      <c r="F231" s="106">
        <v>80720</v>
      </c>
      <c r="G231" s="105" t="s">
        <v>12</v>
      </c>
      <c r="H231" s="176">
        <f>SUM(H232)</f>
        <v>2463483.11</v>
      </c>
      <c r="I231" s="176">
        <f t="shared" ref="I231:J231" si="104">SUM(I232)</f>
        <v>2463483.11</v>
      </c>
      <c r="J231" s="176">
        <f t="shared" si="104"/>
        <v>1565281.6</v>
      </c>
      <c r="K231" s="284">
        <f t="shared" si="83"/>
        <v>63.539368045433854</v>
      </c>
    </row>
    <row r="232" spans="1:11" x14ac:dyDescent="0.25">
      <c r="A232" s="109" t="s">
        <v>147</v>
      </c>
      <c r="B232" s="78" t="s">
        <v>38</v>
      </c>
      <c r="C232" s="62" t="s">
        <v>136</v>
      </c>
      <c r="D232" s="62" t="s">
        <v>91</v>
      </c>
      <c r="E232" s="47">
        <v>903</v>
      </c>
      <c r="F232" s="106">
        <v>80720</v>
      </c>
      <c r="G232" s="105" t="s">
        <v>13</v>
      </c>
      <c r="H232" s="176">
        <f>SUM(Лист1!G98)</f>
        <v>2463483.11</v>
      </c>
      <c r="I232" s="176">
        <f>SUM(Лист1!H98)</f>
        <v>2463483.11</v>
      </c>
      <c r="J232" s="176">
        <f>SUM(Лист1!I98)</f>
        <v>1565281.6</v>
      </c>
      <c r="K232" s="284">
        <f t="shared" si="83"/>
        <v>63.539368045433854</v>
      </c>
    </row>
    <row r="233" spans="1:11" x14ac:dyDescent="0.25">
      <c r="A233" s="264" t="s">
        <v>84</v>
      </c>
      <c r="B233" s="78" t="s">
        <v>38</v>
      </c>
      <c r="C233" s="62" t="s">
        <v>136</v>
      </c>
      <c r="D233" s="62" t="s">
        <v>91</v>
      </c>
      <c r="E233" s="47">
        <v>903</v>
      </c>
      <c r="F233" s="106">
        <v>80720</v>
      </c>
      <c r="G233" s="105" t="s">
        <v>74</v>
      </c>
      <c r="H233" s="176">
        <f>SUM(H234)</f>
        <v>80000</v>
      </c>
      <c r="I233" s="176">
        <f t="shared" ref="I233:J233" si="105">SUM(I234)</f>
        <v>80000</v>
      </c>
      <c r="J233" s="176">
        <f t="shared" si="105"/>
        <v>80000</v>
      </c>
      <c r="K233" s="284">
        <f t="shared" si="83"/>
        <v>100</v>
      </c>
    </row>
    <row r="234" spans="1:11" x14ac:dyDescent="0.25">
      <c r="A234" s="219" t="s">
        <v>335</v>
      </c>
      <c r="B234" s="78" t="s">
        <v>38</v>
      </c>
      <c r="C234" s="62" t="s">
        <v>136</v>
      </c>
      <c r="D234" s="62" t="s">
        <v>91</v>
      </c>
      <c r="E234" s="47">
        <v>903</v>
      </c>
      <c r="F234" s="106">
        <v>80720</v>
      </c>
      <c r="G234" s="105" t="s">
        <v>336</v>
      </c>
      <c r="H234" s="176">
        <f>SUM(Лист1!G100)</f>
        <v>80000</v>
      </c>
      <c r="I234" s="176">
        <f>SUM(Лист1!H100)</f>
        <v>80000</v>
      </c>
      <c r="J234" s="176">
        <f>SUM(Лист1!I100)</f>
        <v>80000</v>
      </c>
      <c r="K234" s="284">
        <f t="shared" si="83"/>
        <v>100</v>
      </c>
    </row>
    <row r="235" spans="1:11" x14ac:dyDescent="0.25">
      <c r="A235" s="109" t="s">
        <v>33</v>
      </c>
      <c r="B235" s="78" t="s">
        <v>38</v>
      </c>
      <c r="C235" s="62" t="s">
        <v>136</v>
      </c>
      <c r="D235" s="62" t="s">
        <v>91</v>
      </c>
      <c r="E235" s="47">
        <v>903</v>
      </c>
      <c r="F235" s="106">
        <v>80720</v>
      </c>
      <c r="G235" s="105" t="s">
        <v>34</v>
      </c>
      <c r="H235" s="176">
        <f>SUM(Лист1!G101)</f>
        <v>92500</v>
      </c>
      <c r="I235" s="176">
        <f>SUM(Лист1!H101)</f>
        <v>92500</v>
      </c>
      <c r="J235" s="176">
        <f>SUM(Лист1!I101)</f>
        <v>74573.8</v>
      </c>
      <c r="K235" s="284">
        <f t="shared" si="83"/>
        <v>80.620324324324329</v>
      </c>
    </row>
    <row r="236" spans="1:11" x14ac:dyDescent="0.25">
      <c r="A236" s="109" t="s">
        <v>130</v>
      </c>
      <c r="B236" s="78" t="s">
        <v>38</v>
      </c>
      <c r="C236" s="62" t="s">
        <v>136</v>
      </c>
      <c r="D236" s="78" t="s">
        <v>91</v>
      </c>
      <c r="E236" s="43">
        <v>903</v>
      </c>
      <c r="F236" s="106">
        <v>80720</v>
      </c>
      <c r="G236" s="105" t="s">
        <v>129</v>
      </c>
      <c r="H236" s="176">
        <f>SUM(Лист1!G102)</f>
        <v>92500</v>
      </c>
      <c r="I236" s="176">
        <f>SUM(Лист1!H102)</f>
        <v>92500</v>
      </c>
      <c r="J236" s="176">
        <f>SUM(Лист1!I102)</f>
        <v>74573.8</v>
      </c>
      <c r="K236" s="284">
        <f t="shared" si="83"/>
        <v>80.620324324324329</v>
      </c>
    </row>
    <row r="237" spans="1:11" ht="26.25" x14ac:dyDescent="0.25">
      <c r="A237" s="119" t="s">
        <v>164</v>
      </c>
      <c r="B237" s="64" t="s">
        <v>38</v>
      </c>
      <c r="C237" s="64" t="s">
        <v>136</v>
      </c>
      <c r="D237" s="64" t="s">
        <v>91</v>
      </c>
      <c r="E237" s="58">
        <v>903</v>
      </c>
      <c r="F237" s="126">
        <v>82370</v>
      </c>
      <c r="G237" s="127" t="s">
        <v>7</v>
      </c>
      <c r="H237" s="91">
        <f>SUM(H238)</f>
        <v>100000</v>
      </c>
      <c r="I237" s="91">
        <f t="shared" ref="I237:J237" si="106">SUM(I238)</f>
        <v>100000</v>
      </c>
      <c r="J237" s="91">
        <f t="shared" si="106"/>
        <v>100000</v>
      </c>
      <c r="K237" s="284">
        <f t="shared" si="83"/>
        <v>100</v>
      </c>
    </row>
    <row r="238" spans="1:11" ht="23.25" x14ac:dyDescent="0.25">
      <c r="A238" s="132" t="s">
        <v>417</v>
      </c>
      <c r="B238" s="78" t="s">
        <v>38</v>
      </c>
      <c r="C238" s="62" t="s">
        <v>136</v>
      </c>
      <c r="D238" s="62" t="s">
        <v>91</v>
      </c>
      <c r="E238" s="43">
        <v>903</v>
      </c>
      <c r="F238" s="106">
        <v>82370</v>
      </c>
      <c r="G238" s="105" t="s">
        <v>15</v>
      </c>
      <c r="H238" s="176">
        <f>SUM(H239:H239)</f>
        <v>100000</v>
      </c>
      <c r="I238" s="176">
        <f t="shared" ref="I238:J238" si="107">SUM(I239:I239)</f>
        <v>100000</v>
      </c>
      <c r="J238" s="176">
        <f t="shared" si="107"/>
        <v>100000</v>
      </c>
      <c r="K238" s="284">
        <f t="shared" si="83"/>
        <v>100</v>
      </c>
    </row>
    <row r="239" spans="1:11" x14ac:dyDescent="0.25">
      <c r="A239" s="110" t="s">
        <v>138</v>
      </c>
      <c r="B239" s="78" t="s">
        <v>38</v>
      </c>
      <c r="C239" s="62" t="s">
        <v>136</v>
      </c>
      <c r="D239" s="62" t="s">
        <v>91</v>
      </c>
      <c r="E239" s="43">
        <v>903</v>
      </c>
      <c r="F239" s="106">
        <v>82370</v>
      </c>
      <c r="G239" s="105" t="s">
        <v>137</v>
      </c>
      <c r="H239" s="176">
        <f>SUM(Лист1!G18)</f>
        <v>100000</v>
      </c>
      <c r="I239" s="176">
        <f>SUM(Лист1!H18)</f>
        <v>100000</v>
      </c>
      <c r="J239" s="176">
        <f>SUM(Лист1!I18)</f>
        <v>100000</v>
      </c>
      <c r="K239" s="284">
        <f t="shared" si="83"/>
        <v>100</v>
      </c>
    </row>
    <row r="240" spans="1:11" ht="26.25" x14ac:dyDescent="0.25">
      <c r="A240" s="115" t="s">
        <v>242</v>
      </c>
      <c r="B240" s="64" t="s">
        <v>38</v>
      </c>
      <c r="C240" s="64" t="s">
        <v>136</v>
      </c>
      <c r="D240" s="64" t="s">
        <v>91</v>
      </c>
      <c r="E240" s="58">
        <v>903</v>
      </c>
      <c r="F240" s="126" t="s">
        <v>174</v>
      </c>
      <c r="G240" s="127" t="s">
        <v>7</v>
      </c>
      <c r="H240" s="91">
        <f>SUM(H241)</f>
        <v>1199520</v>
      </c>
      <c r="I240" s="91">
        <f t="shared" ref="I240:J240" si="108">SUM(I241)</f>
        <v>1199520</v>
      </c>
      <c r="J240" s="91">
        <f t="shared" si="108"/>
        <v>707250</v>
      </c>
      <c r="K240" s="284">
        <f t="shared" si="83"/>
        <v>58.961084433773514</v>
      </c>
    </row>
    <row r="241" spans="1:11" ht="23.25" x14ac:dyDescent="0.25">
      <c r="A241" s="132" t="s">
        <v>417</v>
      </c>
      <c r="B241" s="78" t="s">
        <v>38</v>
      </c>
      <c r="C241" s="62" t="s">
        <v>136</v>
      </c>
      <c r="D241" s="78" t="s">
        <v>91</v>
      </c>
      <c r="E241" s="43">
        <v>903</v>
      </c>
      <c r="F241" s="106" t="s">
        <v>174</v>
      </c>
      <c r="G241" s="105" t="s">
        <v>15</v>
      </c>
      <c r="H241" s="176">
        <f>SUM(H242:H243)</f>
        <v>1199520</v>
      </c>
      <c r="I241" s="176">
        <f t="shared" ref="I241:J241" si="109">SUM(I242:I243)</f>
        <v>1199520</v>
      </c>
      <c r="J241" s="176">
        <f t="shared" si="109"/>
        <v>707250</v>
      </c>
      <c r="K241" s="284">
        <f t="shared" si="83"/>
        <v>58.961084433773514</v>
      </c>
    </row>
    <row r="242" spans="1:11" x14ac:dyDescent="0.25">
      <c r="A242" s="110" t="s">
        <v>138</v>
      </c>
      <c r="B242" s="78" t="s">
        <v>38</v>
      </c>
      <c r="C242" s="62" t="s">
        <v>136</v>
      </c>
      <c r="D242" s="62" t="s">
        <v>91</v>
      </c>
      <c r="E242" s="43">
        <v>903</v>
      </c>
      <c r="F242" s="106" t="s">
        <v>174</v>
      </c>
      <c r="G242" s="105" t="s">
        <v>137</v>
      </c>
      <c r="H242" s="176">
        <f>SUM(Лист1!G86)</f>
        <v>855400</v>
      </c>
      <c r="I242" s="176">
        <f>SUM(Лист1!H86)</f>
        <v>855400</v>
      </c>
      <c r="J242" s="176">
        <f>SUM(Лист1!I86)</f>
        <v>505038</v>
      </c>
      <c r="K242" s="284">
        <f t="shared" si="83"/>
        <v>59.041150339022671</v>
      </c>
    </row>
    <row r="243" spans="1:11" x14ac:dyDescent="0.25">
      <c r="A243" s="132" t="s">
        <v>140</v>
      </c>
      <c r="B243" s="78" t="s">
        <v>38</v>
      </c>
      <c r="C243" s="62" t="s">
        <v>136</v>
      </c>
      <c r="D243" s="62" t="s">
        <v>91</v>
      </c>
      <c r="E243" s="43">
        <v>903</v>
      </c>
      <c r="F243" s="106" t="s">
        <v>174</v>
      </c>
      <c r="G243" s="105" t="s">
        <v>139</v>
      </c>
      <c r="H243" s="176">
        <f>SUM(Лист1!G87)</f>
        <v>344120</v>
      </c>
      <c r="I243" s="176">
        <f>SUM(Лист1!H87)</f>
        <v>344120</v>
      </c>
      <c r="J243" s="176">
        <f>SUM(Лист1!I87)</f>
        <v>202212</v>
      </c>
      <c r="K243" s="284">
        <f t="shared" si="83"/>
        <v>58.762059746600023</v>
      </c>
    </row>
    <row r="244" spans="1:11" ht="39" x14ac:dyDescent="0.25">
      <c r="A244" s="168" t="s">
        <v>328</v>
      </c>
      <c r="B244" s="64" t="s">
        <v>38</v>
      </c>
      <c r="C244" s="64" t="s">
        <v>136</v>
      </c>
      <c r="D244" s="64" t="s">
        <v>91</v>
      </c>
      <c r="E244" s="58">
        <v>903</v>
      </c>
      <c r="F244" s="126" t="s">
        <v>330</v>
      </c>
      <c r="G244" s="127" t="s">
        <v>7</v>
      </c>
      <c r="H244" s="91">
        <f>SUM(H245)</f>
        <v>238247.89</v>
      </c>
      <c r="I244" s="91">
        <f t="shared" ref="I244:J244" si="110">SUM(I245)</f>
        <v>238247.89</v>
      </c>
      <c r="J244" s="91">
        <f t="shared" si="110"/>
        <v>0</v>
      </c>
      <c r="K244" s="284">
        <f t="shared" si="83"/>
        <v>0</v>
      </c>
    </row>
    <row r="245" spans="1:11" ht="23.25" x14ac:dyDescent="0.25">
      <c r="A245" s="132" t="s">
        <v>417</v>
      </c>
      <c r="B245" s="78" t="s">
        <v>38</v>
      </c>
      <c r="C245" s="62" t="s">
        <v>136</v>
      </c>
      <c r="D245" s="78" t="s">
        <v>91</v>
      </c>
      <c r="E245" s="43">
        <v>903</v>
      </c>
      <c r="F245" s="106" t="s">
        <v>330</v>
      </c>
      <c r="G245" s="105" t="s">
        <v>15</v>
      </c>
      <c r="H245" s="176">
        <f>SUM(H246:H246)</f>
        <v>238247.89</v>
      </c>
      <c r="I245" s="176">
        <f>SUM(I246:I246)</f>
        <v>238247.89</v>
      </c>
      <c r="J245" s="176">
        <f>SUM(J246:J246)</f>
        <v>0</v>
      </c>
      <c r="K245" s="284">
        <f t="shared" si="83"/>
        <v>0</v>
      </c>
    </row>
    <row r="246" spans="1:11" x14ac:dyDescent="0.25">
      <c r="A246" s="198" t="s">
        <v>138</v>
      </c>
      <c r="B246" s="78" t="s">
        <v>38</v>
      </c>
      <c r="C246" s="62" t="s">
        <v>136</v>
      </c>
      <c r="D246" s="78" t="s">
        <v>91</v>
      </c>
      <c r="E246" s="43">
        <v>903</v>
      </c>
      <c r="F246" s="106" t="s">
        <v>330</v>
      </c>
      <c r="G246" s="105" t="s">
        <v>137</v>
      </c>
      <c r="H246" s="176">
        <f>SUM(Лист1!G57)</f>
        <v>238247.89</v>
      </c>
      <c r="I246" s="176">
        <f>SUM(Лист1!H57)</f>
        <v>238247.89</v>
      </c>
      <c r="J246" s="176">
        <f>SUM(Лист1!I57)</f>
        <v>0</v>
      </c>
      <c r="K246" s="284">
        <f t="shared" si="83"/>
        <v>0</v>
      </c>
    </row>
    <row r="247" spans="1:11" ht="39" x14ac:dyDescent="0.25">
      <c r="A247" s="168" t="s">
        <v>329</v>
      </c>
      <c r="B247" s="64" t="s">
        <v>38</v>
      </c>
      <c r="C247" s="64" t="s">
        <v>136</v>
      </c>
      <c r="D247" s="64" t="s">
        <v>91</v>
      </c>
      <c r="E247" s="58">
        <v>903</v>
      </c>
      <c r="F247" s="126" t="s">
        <v>331</v>
      </c>
      <c r="G247" s="127" t="s">
        <v>7</v>
      </c>
      <c r="H247" s="91">
        <f t="shared" ref="H247:J247" si="111">SUM(H248)</f>
        <v>863498.3</v>
      </c>
      <c r="I247" s="91">
        <f t="shared" si="111"/>
        <v>863498.3</v>
      </c>
      <c r="J247" s="91">
        <f t="shared" si="111"/>
        <v>863498.3</v>
      </c>
      <c r="K247" s="284">
        <f t="shared" ref="K247:K309" si="112">SUM(J247/I247*100)</f>
        <v>100</v>
      </c>
    </row>
    <row r="248" spans="1:11" ht="23.25" x14ac:dyDescent="0.25">
      <c r="A248" s="132" t="s">
        <v>417</v>
      </c>
      <c r="B248" s="78" t="s">
        <v>38</v>
      </c>
      <c r="C248" s="62" t="s">
        <v>136</v>
      </c>
      <c r="D248" s="78" t="s">
        <v>91</v>
      </c>
      <c r="E248" s="43">
        <v>903</v>
      </c>
      <c r="F248" s="106" t="s">
        <v>331</v>
      </c>
      <c r="G248" s="105" t="s">
        <v>15</v>
      </c>
      <c r="H248" s="176">
        <f>SUM(H249:H250)</f>
        <v>863498.3</v>
      </c>
      <c r="I248" s="176">
        <f t="shared" ref="I248:J248" si="113">SUM(I249:I250)</f>
        <v>863498.3</v>
      </c>
      <c r="J248" s="176">
        <f t="shared" si="113"/>
        <v>863498.3</v>
      </c>
      <c r="K248" s="284">
        <f t="shared" si="112"/>
        <v>100</v>
      </c>
    </row>
    <row r="249" spans="1:11" x14ac:dyDescent="0.25">
      <c r="A249" s="198" t="s">
        <v>138</v>
      </c>
      <c r="B249" s="78" t="s">
        <v>38</v>
      </c>
      <c r="C249" s="62" t="s">
        <v>136</v>
      </c>
      <c r="D249" s="62" t="s">
        <v>91</v>
      </c>
      <c r="E249" s="43">
        <v>903</v>
      </c>
      <c r="F249" s="106" t="s">
        <v>331</v>
      </c>
      <c r="G249" s="105" t="s">
        <v>137</v>
      </c>
      <c r="H249" s="176">
        <f>SUM(Лист1!G60)</f>
        <v>702963</v>
      </c>
      <c r="I249" s="176">
        <f>SUM(Лист1!H60)</f>
        <v>702963</v>
      </c>
      <c r="J249" s="176">
        <f>SUM(Лист1!I60)</f>
        <v>702963</v>
      </c>
      <c r="K249" s="284">
        <f t="shared" si="112"/>
        <v>100</v>
      </c>
    </row>
    <row r="250" spans="1:11" x14ac:dyDescent="0.25">
      <c r="A250" s="132" t="s">
        <v>140</v>
      </c>
      <c r="B250" s="78" t="s">
        <v>38</v>
      </c>
      <c r="C250" s="62" t="s">
        <v>136</v>
      </c>
      <c r="D250" s="62" t="s">
        <v>91</v>
      </c>
      <c r="E250" s="43">
        <v>903</v>
      </c>
      <c r="F250" s="106" t="s">
        <v>331</v>
      </c>
      <c r="G250" s="105" t="s">
        <v>139</v>
      </c>
      <c r="H250" s="176">
        <f>SUM(Лист1!G61)</f>
        <v>160535.29999999999</v>
      </c>
      <c r="I250" s="176">
        <f>SUM(Лист1!H61)</f>
        <v>160535.29999999999</v>
      </c>
      <c r="J250" s="176">
        <f>SUM(Лист1!I61)</f>
        <v>160535.29999999999</v>
      </c>
      <c r="K250" s="284">
        <f t="shared" si="112"/>
        <v>100</v>
      </c>
    </row>
    <row r="251" spans="1:11" x14ac:dyDescent="0.25">
      <c r="A251" s="119" t="s">
        <v>177</v>
      </c>
      <c r="B251" s="64" t="s">
        <v>38</v>
      </c>
      <c r="C251" s="64" t="s">
        <v>136</v>
      </c>
      <c r="D251" s="64" t="s">
        <v>91</v>
      </c>
      <c r="E251" s="58">
        <v>903</v>
      </c>
      <c r="F251" s="126">
        <v>82330</v>
      </c>
      <c r="G251" s="123" t="s">
        <v>7</v>
      </c>
      <c r="H251" s="91">
        <f>SUM(H252)</f>
        <v>244588</v>
      </c>
      <c r="I251" s="91">
        <f t="shared" ref="I251:J251" si="114">SUM(I252)</f>
        <v>244588</v>
      </c>
      <c r="J251" s="91">
        <f t="shared" si="114"/>
        <v>71487.77</v>
      </c>
      <c r="K251" s="284">
        <f t="shared" si="112"/>
        <v>29.2278321095066</v>
      </c>
    </row>
    <row r="252" spans="1:11" ht="34.15" customHeight="1" x14ac:dyDescent="0.25">
      <c r="A252" s="45" t="s">
        <v>27</v>
      </c>
      <c r="B252" s="78" t="s">
        <v>38</v>
      </c>
      <c r="C252" s="62" t="s">
        <v>136</v>
      </c>
      <c r="D252" s="62" t="s">
        <v>91</v>
      </c>
      <c r="E252" s="43">
        <v>903</v>
      </c>
      <c r="F252" s="106">
        <v>82330</v>
      </c>
      <c r="G252" s="105" t="s">
        <v>28</v>
      </c>
      <c r="H252" s="176">
        <f t="shared" ref="H252:J252" si="115">SUM(H253)</f>
        <v>244588</v>
      </c>
      <c r="I252" s="176">
        <f t="shared" si="115"/>
        <v>244588</v>
      </c>
      <c r="J252" s="176">
        <f t="shared" si="115"/>
        <v>71487.77</v>
      </c>
      <c r="K252" s="284">
        <f t="shared" si="112"/>
        <v>29.2278321095066</v>
      </c>
    </row>
    <row r="253" spans="1:11" x14ac:dyDescent="0.25">
      <c r="A253" s="45" t="s">
        <v>31</v>
      </c>
      <c r="B253" s="78" t="s">
        <v>38</v>
      </c>
      <c r="C253" s="62" t="s">
        <v>136</v>
      </c>
      <c r="D253" s="62" t="s">
        <v>91</v>
      </c>
      <c r="E253" s="43">
        <v>903</v>
      </c>
      <c r="F253" s="106">
        <v>82330</v>
      </c>
      <c r="G253" s="105" t="s">
        <v>32</v>
      </c>
      <c r="H253" s="176">
        <f>SUM(Лист1!G105)</f>
        <v>244588</v>
      </c>
      <c r="I253" s="176">
        <f>SUM(Лист1!H105)</f>
        <v>244588</v>
      </c>
      <c r="J253" s="176">
        <f>SUM(Лист1!I105)</f>
        <v>71487.77</v>
      </c>
      <c r="K253" s="284">
        <f t="shared" si="112"/>
        <v>29.2278321095066</v>
      </c>
    </row>
    <row r="254" spans="1:11" x14ac:dyDescent="0.25">
      <c r="A254" s="168" t="s">
        <v>414</v>
      </c>
      <c r="B254" s="64" t="s">
        <v>38</v>
      </c>
      <c r="C254" s="64" t="s">
        <v>136</v>
      </c>
      <c r="D254" s="64" t="s">
        <v>91</v>
      </c>
      <c r="E254" s="58">
        <v>903</v>
      </c>
      <c r="F254" s="126" t="s">
        <v>415</v>
      </c>
      <c r="G254" s="123" t="s">
        <v>7</v>
      </c>
      <c r="H254" s="91">
        <f>SUM(H255)</f>
        <v>2267863.2000000002</v>
      </c>
      <c r="I254" s="91">
        <f t="shared" ref="I254:J254" si="116">SUM(I255)</f>
        <v>2267863.2000000002</v>
      </c>
      <c r="J254" s="91">
        <f t="shared" si="116"/>
        <v>0</v>
      </c>
      <c r="K254" s="284">
        <f t="shared" si="112"/>
        <v>0</v>
      </c>
    </row>
    <row r="255" spans="1:11" ht="23.25" x14ac:dyDescent="0.25">
      <c r="A255" s="132" t="s">
        <v>417</v>
      </c>
      <c r="B255" s="78" t="s">
        <v>38</v>
      </c>
      <c r="C255" s="62" t="s">
        <v>136</v>
      </c>
      <c r="D255" s="62" t="s">
        <v>91</v>
      </c>
      <c r="E255" s="43">
        <v>903</v>
      </c>
      <c r="F255" s="106" t="s">
        <v>415</v>
      </c>
      <c r="G255" s="105" t="s">
        <v>15</v>
      </c>
      <c r="H255" s="176">
        <f t="shared" ref="H255:J255" si="117">SUM(H256)</f>
        <v>2267863.2000000002</v>
      </c>
      <c r="I255" s="176">
        <f t="shared" si="117"/>
        <v>2267863.2000000002</v>
      </c>
      <c r="J255" s="176">
        <f t="shared" si="117"/>
        <v>0</v>
      </c>
      <c r="K255" s="284">
        <f t="shared" si="112"/>
        <v>0</v>
      </c>
    </row>
    <row r="256" spans="1:11" x14ac:dyDescent="0.25">
      <c r="A256" s="198" t="s">
        <v>138</v>
      </c>
      <c r="B256" s="78" t="s">
        <v>38</v>
      </c>
      <c r="C256" s="62" t="s">
        <v>136</v>
      </c>
      <c r="D256" s="62" t="s">
        <v>91</v>
      </c>
      <c r="E256" s="43">
        <v>903</v>
      </c>
      <c r="F256" s="106" t="s">
        <v>415</v>
      </c>
      <c r="G256" s="105" t="s">
        <v>137</v>
      </c>
      <c r="H256" s="176">
        <f>SUM(Лист1!G51)</f>
        <v>2267863.2000000002</v>
      </c>
      <c r="I256" s="176">
        <f>SUM(Лист1!H51)</f>
        <v>2267863.2000000002</v>
      </c>
      <c r="J256" s="176">
        <f>SUM(Лист1!I51)</f>
        <v>0</v>
      </c>
      <c r="K256" s="284">
        <f t="shared" si="112"/>
        <v>0</v>
      </c>
    </row>
    <row r="257" spans="1:11" ht="26.25" x14ac:dyDescent="0.25">
      <c r="A257" s="168" t="s">
        <v>297</v>
      </c>
      <c r="B257" s="64" t="s">
        <v>38</v>
      </c>
      <c r="C257" s="64" t="s">
        <v>136</v>
      </c>
      <c r="D257" s="64" t="s">
        <v>91</v>
      </c>
      <c r="E257" s="58">
        <v>903</v>
      </c>
      <c r="F257" s="126" t="s">
        <v>303</v>
      </c>
      <c r="G257" s="123" t="s">
        <v>7</v>
      </c>
      <c r="H257" s="91">
        <f>SUM(H258)</f>
        <v>8536000</v>
      </c>
      <c r="I257" s="91">
        <f t="shared" ref="I257:J257" si="118">SUM(I258)</f>
        <v>8536000</v>
      </c>
      <c r="J257" s="91">
        <f t="shared" si="118"/>
        <v>3088270</v>
      </c>
      <c r="K257" s="284">
        <f t="shared" si="112"/>
        <v>36.179358013120897</v>
      </c>
    </row>
    <row r="258" spans="1:11" ht="23.25" x14ac:dyDescent="0.25">
      <c r="A258" s="132" t="s">
        <v>417</v>
      </c>
      <c r="B258" s="78" t="s">
        <v>38</v>
      </c>
      <c r="C258" s="62" t="s">
        <v>136</v>
      </c>
      <c r="D258" s="62" t="s">
        <v>91</v>
      </c>
      <c r="E258" s="43">
        <v>903</v>
      </c>
      <c r="F258" s="106" t="s">
        <v>303</v>
      </c>
      <c r="G258" s="105" t="s">
        <v>15</v>
      </c>
      <c r="H258" s="176">
        <f t="shared" ref="H258:J258" si="119">SUM(H259)</f>
        <v>8536000</v>
      </c>
      <c r="I258" s="176">
        <f t="shared" si="119"/>
        <v>8536000</v>
      </c>
      <c r="J258" s="176">
        <f t="shared" si="119"/>
        <v>3088270</v>
      </c>
      <c r="K258" s="284">
        <f t="shared" si="112"/>
        <v>36.179358013120897</v>
      </c>
    </row>
    <row r="259" spans="1:11" x14ac:dyDescent="0.25">
      <c r="A259" s="198" t="s">
        <v>138</v>
      </c>
      <c r="B259" s="78" t="s">
        <v>38</v>
      </c>
      <c r="C259" s="62" t="s">
        <v>136</v>
      </c>
      <c r="D259" s="62" t="s">
        <v>91</v>
      </c>
      <c r="E259" s="43">
        <v>903</v>
      </c>
      <c r="F259" s="106" t="s">
        <v>303</v>
      </c>
      <c r="G259" s="105" t="s">
        <v>137</v>
      </c>
      <c r="H259" s="176">
        <f>SUM(Лист1!G54+Лист1!G33)</f>
        <v>8536000</v>
      </c>
      <c r="I259" s="176">
        <f>SUM(Лист1!H54+Лист1!H33)</f>
        <v>8536000</v>
      </c>
      <c r="J259" s="176">
        <f>SUM(Лист1!I54+Лист1!I33)</f>
        <v>3088270</v>
      </c>
      <c r="K259" s="284">
        <f t="shared" si="112"/>
        <v>36.179358013120897</v>
      </c>
    </row>
    <row r="260" spans="1:11" ht="51.75" x14ac:dyDescent="0.25">
      <c r="A260" s="168" t="s">
        <v>347</v>
      </c>
      <c r="B260" s="64" t="s">
        <v>38</v>
      </c>
      <c r="C260" s="64" t="s">
        <v>136</v>
      </c>
      <c r="D260" s="64" t="s">
        <v>91</v>
      </c>
      <c r="E260" s="58">
        <v>903</v>
      </c>
      <c r="F260" s="126">
        <v>53030</v>
      </c>
      <c r="G260" s="127" t="s">
        <v>7</v>
      </c>
      <c r="H260" s="91">
        <f>SUM(H261)</f>
        <v>21795480</v>
      </c>
      <c r="I260" s="91">
        <f t="shared" ref="I260:J260" si="120">SUM(I261)</f>
        <v>21795480</v>
      </c>
      <c r="J260" s="91">
        <f t="shared" si="120"/>
        <v>14413554.310000001</v>
      </c>
      <c r="K260" s="284">
        <f t="shared" si="112"/>
        <v>66.130933156782973</v>
      </c>
    </row>
    <row r="261" spans="1:11" ht="23.25" x14ac:dyDescent="0.25">
      <c r="A261" s="132" t="s">
        <v>417</v>
      </c>
      <c r="B261" s="78" t="s">
        <v>38</v>
      </c>
      <c r="C261" s="62" t="s">
        <v>136</v>
      </c>
      <c r="D261" s="78" t="s">
        <v>91</v>
      </c>
      <c r="E261" s="43">
        <v>903</v>
      </c>
      <c r="F261" s="106">
        <v>53030</v>
      </c>
      <c r="G261" s="105" t="s">
        <v>15</v>
      </c>
      <c r="H261" s="176">
        <f>SUM(H262:H263)</f>
        <v>21795480</v>
      </c>
      <c r="I261" s="176">
        <f t="shared" ref="I261:J261" si="121">SUM(I262:I263)</f>
        <v>21795480</v>
      </c>
      <c r="J261" s="176">
        <f t="shared" si="121"/>
        <v>14413554.310000001</v>
      </c>
      <c r="K261" s="284">
        <f t="shared" si="112"/>
        <v>66.130933156782973</v>
      </c>
    </row>
    <row r="262" spans="1:11" x14ac:dyDescent="0.25">
      <c r="A262" s="198" t="s">
        <v>138</v>
      </c>
      <c r="B262" s="78" t="s">
        <v>38</v>
      </c>
      <c r="C262" s="62" t="s">
        <v>136</v>
      </c>
      <c r="D262" s="78" t="s">
        <v>91</v>
      </c>
      <c r="E262" s="43">
        <v>903</v>
      </c>
      <c r="F262" s="106">
        <v>53030</v>
      </c>
      <c r="G262" s="105" t="s">
        <v>137</v>
      </c>
      <c r="H262" s="176">
        <f>SUM(Лист1!G64)</f>
        <v>17030160</v>
      </c>
      <c r="I262" s="176">
        <f>SUM(Лист1!H64)</f>
        <v>17030160</v>
      </c>
      <c r="J262" s="176">
        <f>SUM(Лист1!I64)</f>
        <v>11244658.390000001</v>
      </c>
      <c r="K262" s="284">
        <f t="shared" si="112"/>
        <v>66.027908076025128</v>
      </c>
    </row>
    <row r="263" spans="1:11" x14ac:dyDescent="0.25">
      <c r="A263" s="198" t="s">
        <v>140</v>
      </c>
      <c r="B263" s="78" t="s">
        <v>38</v>
      </c>
      <c r="C263" s="62" t="s">
        <v>136</v>
      </c>
      <c r="D263" s="62" t="s">
        <v>91</v>
      </c>
      <c r="E263" s="43">
        <v>903</v>
      </c>
      <c r="F263" s="106">
        <v>53030</v>
      </c>
      <c r="G263" s="105" t="s">
        <v>139</v>
      </c>
      <c r="H263" s="176">
        <f>SUM(Лист1!G65)</f>
        <v>4765320</v>
      </c>
      <c r="I263" s="176">
        <f>SUM(Лист1!H65)</f>
        <v>4765320</v>
      </c>
      <c r="J263" s="176">
        <f>SUM(Лист1!I65)</f>
        <v>3168895.92</v>
      </c>
      <c r="K263" s="284">
        <f t="shared" si="112"/>
        <v>66.499121150310998</v>
      </c>
    </row>
    <row r="264" spans="1:11" ht="51.75" x14ac:dyDescent="0.25">
      <c r="A264" s="168" t="s">
        <v>349</v>
      </c>
      <c r="B264" s="64" t="s">
        <v>38</v>
      </c>
      <c r="C264" s="64" t="s">
        <v>136</v>
      </c>
      <c r="D264" s="64" t="s">
        <v>91</v>
      </c>
      <c r="E264" s="58">
        <v>903</v>
      </c>
      <c r="F264" s="126" t="s">
        <v>351</v>
      </c>
      <c r="G264" s="127" t="s">
        <v>7</v>
      </c>
      <c r="H264" s="91">
        <f>SUM(H265)</f>
        <v>11638910.640000001</v>
      </c>
      <c r="I264" s="91">
        <f t="shared" ref="I264:J264" si="122">SUM(I265)</f>
        <v>11638910.640000001</v>
      </c>
      <c r="J264" s="91">
        <f t="shared" si="122"/>
        <v>4792377.6100000003</v>
      </c>
      <c r="K264" s="284">
        <f t="shared" si="112"/>
        <v>41.175482467661595</v>
      </c>
    </row>
    <row r="265" spans="1:11" ht="23.25" x14ac:dyDescent="0.25">
      <c r="A265" s="132" t="s">
        <v>417</v>
      </c>
      <c r="B265" s="78" t="s">
        <v>38</v>
      </c>
      <c r="C265" s="62" t="s">
        <v>136</v>
      </c>
      <c r="D265" s="78" t="s">
        <v>91</v>
      </c>
      <c r="E265" s="43">
        <v>903</v>
      </c>
      <c r="F265" s="106" t="s">
        <v>351</v>
      </c>
      <c r="G265" s="105" t="s">
        <v>15</v>
      </c>
      <c r="H265" s="176">
        <f>SUM(H266:H267)</f>
        <v>11638910.640000001</v>
      </c>
      <c r="I265" s="176">
        <f t="shared" ref="I265:J265" si="123">SUM(I266:I267)</f>
        <v>11638910.640000001</v>
      </c>
      <c r="J265" s="176">
        <f t="shared" si="123"/>
        <v>4792377.6100000003</v>
      </c>
      <c r="K265" s="284">
        <f t="shared" si="112"/>
        <v>41.175482467661595</v>
      </c>
    </row>
    <row r="266" spans="1:11" x14ac:dyDescent="0.25">
      <c r="A266" s="198" t="s">
        <v>138</v>
      </c>
      <c r="B266" s="78" t="s">
        <v>38</v>
      </c>
      <c r="C266" s="62" t="s">
        <v>136</v>
      </c>
      <c r="D266" s="78" t="s">
        <v>91</v>
      </c>
      <c r="E266" s="43">
        <v>903</v>
      </c>
      <c r="F266" s="106" t="s">
        <v>351</v>
      </c>
      <c r="G266" s="105" t="s">
        <v>137</v>
      </c>
      <c r="H266" s="176">
        <f>SUM(Лист1!G68)</f>
        <v>7756557.7000000002</v>
      </c>
      <c r="I266" s="176">
        <f>SUM(Лист1!H68)</f>
        <v>7756557.7000000002</v>
      </c>
      <c r="J266" s="176">
        <f>SUM(Лист1!I68)</f>
        <v>3225625.16</v>
      </c>
      <c r="K266" s="284">
        <f t="shared" si="112"/>
        <v>41.585781795963435</v>
      </c>
    </row>
    <row r="267" spans="1:11" x14ac:dyDescent="0.25">
      <c r="A267" s="198" t="s">
        <v>140</v>
      </c>
      <c r="B267" s="78" t="s">
        <v>38</v>
      </c>
      <c r="C267" s="62" t="s">
        <v>136</v>
      </c>
      <c r="D267" s="62" t="s">
        <v>91</v>
      </c>
      <c r="E267" s="43">
        <v>903</v>
      </c>
      <c r="F267" s="106" t="s">
        <v>351</v>
      </c>
      <c r="G267" s="105" t="s">
        <v>139</v>
      </c>
      <c r="H267" s="176">
        <f>SUM(Лист1!G69)</f>
        <v>3882352.94</v>
      </c>
      <c r="I267" s="176">
        <f>SUM(Лист1!H69)</f>
        <v>3882352.94</v>
      </c>
      <c r="J267" s="176">
        <f>SUM(Лист1!I69)</f>
        <v>1566752.45</v>
      </c>
      <c r="K267" s="284">
        <f t="shared" si="112"/>
        <v>40.355744936471439</v>
      </c>
    </row>
    <row r="268" spans="1:11" ht="26.25" x14ac:dyDescent="0.25">
      <c r="A268" s="168" t="s">
        <v>411</v>
      </c>
      <c r="B268" s="64" t="s">
        <v>38</v>
      </c>
      <c r="C268" s="64" t="s">
        <v>136</v>
      </c>
      <c r="D268" s="64" t="s">
        <v>91</v>
      </c>
      <c r="E268" s="58">
        <v>903</v>
      </c>
      <c r="F268" s="126" t="s">
        <v>412</v>
      </c>
      <c r="G268" s="127" t="s">
        <v>7</v>
      </c>
      <c r="H268" s="91">
        <f>SUM(H269)</f>
        <v>584521.28</v>
      </c>
      <c r="I268" s="91">
        <f t="shared" ref="I268:J269" si="124">SUM(I269)</f>
        <v>584521.28</v>
      </c>
      <c r="J268" s="91">
        <f t="shared" si="124"/>
        <v>524500</v>
      </c>
      <c r="K268" s="284">
        <f t="shared" si="112"/>
        <v>89.731549208952671</v>
      </c>
    </row>
    <row r="269" spans="1:11" ht="23.25" x14ac:dyDescent="0.25">
      <c r="A269" s="132" t="s">
        <v>417</v>
      </c>
      <c r="B269" s="78" t="s">
        <v>38</v>
      </c>
      <c r="C269" s="62" t="s">
        <v>136</v>
      </c>
      <c r="D269" s="78" t="s">
        <v>91</v>
      </c>
      <c r="E269" s="43">
        <v>903</v>
      </c>
      <c r="F269" s="106" t="s">
        <v>412</v>
      </c>
      <c r="G269" s="105" t="s">
        <v>15</v>
      </c>
      <c r="H269" s="176">
        <f>SUM(H270)</f>
        <v>584521.28</v>
      </c>
      <c r="I269" s="176">
        <f t="shared" si="124"/>
        <v>584521.28</v>
      </c>
      <c r="J269" s="176">
        <f t="shared" si="124"/>
        <v>524500</v>
      </c>
      <c r="K269" s="284">
        <f t="shared" si="112"/>
        <v>89.731549208952671</v>
      </c>
    </row>
    <row r="270" spans="1:11" x14ac:dyDescent="0.25">
      <c r="A270" s="198" t="s">
        <v>140</v>
      </c>
      <c r="B270" s="78" t="s">
        <v>38</v>
      </c>
      <c r="C270" s="62" t="s">
        <v>136</v>
      </c>
      <c r="D270" s="78" t="s">
        <v>91</v>
      </c>
      <c r="E270" s="43">
        <v>903</v>
      </c>
      <c r="F270" s="106" t="s">
        <v>412</v>
      </c>
      <c r="G270" s="105" t="s">
        <v>139</v>
      </c>
      <c r="H270" s="176">
        <f>SUM(Лист1!G72)</f>
        <v>584521.28</v>
      </c>
      <c r="I270" s="176">
        <f>SUM(Лист1!H72)</f>
        <v>584521.28</v>
      </c>
      <c r="J270" s="176">
        <f>SUM(Лист1!I72)</f>
        <v>524500</v>
      </c>
      <c r="K270" s="284">
        <f t="shared" si="112"/>
        <v>89.731549208952671</v>
      </c>
    </row>
    <row r="271" spans="1:11" ht="50.25" customHeight="1" x14ac:dyDescent="0.25">
      <c r="A271" s="212" t="s">
        <v>395</v>
      </c>
      <c r="B271" s="64" t="s">
        <v>38</v>
      </c>
      <c r="C271" s="64" t="s">
        <v>136</v>
      </c>
      <c r="D271" s="64" t="s">
        <v>393</v>
      </c>
      <c r="E271" s="47"/>
      <c r="F271" s="201"/>
      <c r="G271" s="105"/>
      <c r="H271" s="176">
        <f>SUM(H272)</f>
        <v>2940518</v>
      </c>
      <c r="I271" s="176">
        <f t="shared" ref="I271:J271" si="125">SUM(I272)</f>
        <v>2940518</v>
      </c>
      <c r="J271" s="176">
        <f t="shared" si="125"/>
        <v>2940518</v>
      </c>
      <c r="K271" s="284">
        <f t="shared" si="112"/>
        <v>100</v>
      </c>
    </row>
    <row r="272" spans="1:11" ht="39" x14ac:dyDescent="0.25">
      <c r="A272" s="168" t="s">
        <v>394</v>
      </c>
      <c r="B272" s="64" t="s">
        <v>38</v>
      </c>
      <c r="C272" s="64" t="s">
        <v>136</v>
      </c>
      <c r="D272" s="64" t="s">
        <v>393</v>
      </c>
      <c r="E272" s="58">
        <v>903</v>
      </c>
      <c r="F272" s="210" t="s">
        <v>388</v>
      </c>
      <c r="G272" s="127" t="s">
        <v>7</v>
      </c>
      <c r="H272" s="91">
        <f t="shared" ref="H272:J273" si="126">SUM(H273)</f>
        <v>2940518</v>
      </c>
      <c r="I272" s="91">
        <f t="shared" si="126"/>
        <v>2940518</v>
      </c>
      <c r="J272" s="91">
        <f t="shared" si="126"/>
        <v>2940518</v>
      </c>
      <c r="K272" s="284">
        <f t="shared" si="112"/>
        <v>100</v>
      </c>
    </row>
    <row r="273" spans="1:11" ht="23.25" x14ac:dyDescent="0.25">
      <c r="A273" s="132" t="s">
        <v>417</v>
      </c>
      <c r="B273" s="78" t="s">
        <v>38</v>
      </c>
      <c r="C273" s="62" t="s">
        <v>136</v>
      </c>
      <c r="D273" s="78" t="s">
        <v>393</v>
      </c>
      <c r="E273" s="43">
        <v>903</v>
      </c>
      <c r="F273" s="201" t="s">
        <v>388</v>
      </c>
      <c r="G273" s="105" t="s">
        <v>15</v>
      </c>
      <c r="H273" s="176">
        <f t="shared" si="126"/>
        <v>2940518</v>
      </c>
      <c r="I273" s="176">
        <f t="shared" si="126"/>
        <v>2940518</v>
      </c>
      <c r="J273" s="176">
        <f t="shared" si="126"/>
        <v>2940518</v>
      </c>
      <c r="K273" s="284">
        <f t="shared" si="112"/>
        <v>100</v>
      </c>
    </row>
    <row r="274" spans="1:11" x14ac:dyDescent="0.25">
      <c r="A274" s="198" t="s">
        <v>138</v>
      </c>
      <c r="B274" s="78" t="s">
        <v>38</v>
      </c>
      <c r="C274" s="62" t="s">
        <v>136</v>
      </c>
      <c r="D274" s="78" t="s">
        <v>393</v>
      </c>
      <c r="E274" s="43">
        <v>903</v>
      </c>
      <c r="F274" s="201" t="s">
        <v>388</v>
      </c>
      <c r="G274" s="105" t="s">
        <v>137</v>
      </c>
      <c r="H274" s="176">
        <f>SUM(Лист1!G75)</f>
        <v>2940518</v>
      </c>
      <c r="I274" s="176">
        <f>SUM(Лист1!H75)</f>
        <v>2940518</v>
      </c>
      <c r="J274" s="176">
        <f>SUM(Лист1!I75)</f>
        <v>2940518</v>
      </c>
      <c r="K274" s="284">
        <f t="shared" si="112"/>
        <v>100</v>
      </c>
    </row>
    <row r="275" spans="1:11" ht="26.25" x14ac:dyDescent="0.25">
      <c r="A275" s="55" t="s">
        <v>368</v>
      </c>
      <c r="B275" s="65" t="s">
        <v>54</v>
      </c>
      <c r="C275" s="60"/>
      <c r="D275" s="60"/>
      <c r="E275" s="43"/>
      <c r="F275" s="106"/>
      <c r="G275" s="105"/>
      <c r="H275" s="91">
        <f>SUM(H276+H287+H321+H329+H350)</f>
        <v>90583484.549999997</v>
      </c>
      <c r="I275" s="91">
        <f>SUM(I276+I287+I321+I329+I350)</f>
        <v>90583484.549999997</v>
      </c>
      <c r="J275" s="91">
        <f>SUM(J276+J287+J321+J329+J350)</f>
        <v>68732645.039999992</v>
      </c>
      <c r="K275" s="284">
        <f t="shared" si="112"/>
        <v>75.8776783444019</v>
      </c>
    </row>
    <row r="276" spans="1:11" ht="18" x14ac:dyDescent="0.25">
      <c r="A276" s="144" t="s">
        <v>247</v>
      </c>
      <c r="B276" s="65" t="s">
        <v>54</v>
      </c>
      <c r="C276" s="69" t="s">
        <v>134</v>
      </c>
      <c r="D276" s="69"/>
      <c r="E276" s="43"/>
      <c r="F276" s="106"/>
      <c r="G276" s="105"/>
      <c r="H276" s="91">
        <f t="shared" ref="H276:J278" si="127">SUM(H277)</f>
        <v>11765175</v>
      </c>
      <c r="I276" s="91">
        <f t="shared" si="127"/>
        <v>11765175</v>
      </c>
      <c r="J276" s="91">
        <f t="shared" si="127"/>
        <v>8853913.4299999997</v>
      </c>
      <c r="K276" s="284">
        <f t="shared" si="112"/>
        <v>75.255263351373856</v>
      </c>
    </row>
    <row r="277" spans="1:11" ht="51.75" x14ac:dyDescent="0.25">
      <c r="A277" s="115" t="s">
        <v>124</v>
      </c>
      <c r="B277" s="65" t="s">
        <v>54</v>
      </c>
      <c r="C277" s="69" t="s">
        <v>134</v>
      </c>
      <c r="D277" s="69" t="s">
        <v>36</v>
      </c>
      <c r="E277" s="43"/>
      <c r="F277" s="106"/>
      <c r="G277" s="105"/>
      <c r="H277" s="91">
        <f t="shared" si="127"/>
        <v>11765175</v>
      </c>
      <c r="I277" s="91">
        <f t="shared" si="127"/>
        <v>11765175</v>
      </c>
      <c r="J277" s="91">
        <f t="shared" si="127"/>
        <v>8853913.4299999997</v>
      </c>
      <c r="K277" s="284">
        <f t="shared" si="112"/>
        <v>75.255263351373856</v>
      </c>
    </row>
    <row r="278" spans="1:11" ht="39" x14ac:dyDescent="0.25">
      <c r="A278" s="115" t="s">
        <v>125</v>
      </c>
      <c r="B278" s="65" t="s">
        <v>54</v>
      </c>
      <c r="C278" s="69" t="s">
        <v>134</v>
      </c>
      <c r="D278" s="69" t="s">
        <v>91</v>
      </c>
      <c r="E278" s="43"/>
      <c r="F278" s="106"/>
      <c r="G278" s="105"/>
      <c r="H278" s="91">
        <f t="shared" si="127"/>
        <v>11765175</v>
      </c>
      <c r="I278" s="91">
        <f t="shared" si="127"/>
        <v>11765175</v>
      </c>
      <c r="J278" s="91">
        <f t="shared" si="127"/>
        <v>8853913.4299999997</v>
      </c>
      <c r="K278" s="284">
        <f t="shared" si="112"/>
        <v>75.255263351373856</v>
      </c>
    </row>
    <row r="279" spans="1:11" ht="33" x14ac:dyDescent="0.25">
      <c r="A279" s="266" t="s">
        <v>403</v>
      </c>
      <c r="B279" s="65" t="s">
        <v>54</v>
      </c>
      <c r="C279" s="69" t="s">
        <v>134</v>
      </c>
      <c r="D279" s="69" t="s">
        <v>91</v>
      </c>
      <c r="E279" s="49">
        <v>926</v>
      </c>
      <c r="F279" s="88" t="s">
        <v>115</v>
      </c>
      <c r="G279" s="88" t="s">
        <v>7</v>
      </c>
      <c r="H279" s="91">
        <f>SUM(H280+H283)</f>
        <v>11765175</v>
      </c>
      <c r="I279" s="91">
        <f t="shared" ref="I279:J279" si="128">SUM(I280+I283)</f>
        <v>11765175</v>
      </c>
      <c r="J279" s="91">
        <f t="shared" si="128"/>
        <v>8853913.4299999997</v>
      </c>
      <c r="K279" s="284">
        <f t="shared" si="112"/>
        <v>75.255263351373856</v>
      </c>
    </row>
    <row r="280" spans="1:11" ht="26.25" x14ac:dyDescent="0.25">
      <c r="A280" s="48" t="s">
        <v>62</v>
      </c>
      <c r="B280" s="64" t="s">
        <v>54</v>
      </c>
      <c r="C280" s="70" t="s">
        <v>134</v>
      </c>
      <c r="D280" s="70" t="s">
        <v>91</v>
      </c>
      <c r="E280" s="58">
        <v>926</v>
      </c>
      <c r="F280" s="126">
        <v>80320</v>
      </c>
      <c r="G280" s="123" t="s">
        <v>7</v>
      </c>
      <c r="H280" s="91">
        <f>SUM(H281)</f>
        <v>11741175</v>
      </c>
      <c r="I280" s="91">
        <f t="shared" ref="I280:J280" si="129">SUM(I281)</f>
        <v>11741175</v>
      </c>
      <c r="J280" s="91">
        <f t="shared" si="129"/>
        <v>8835913.4299999997</v>
      </c>
      <c r="K280" s="284">
        <f t="shared" si="112"/>
        <v>75.255785132237619</v>
      </c>
    </row>
    <row r="281" spans="1:11" ht="23.25" x14ac:dyDescent="0.25">
      <c r="A281" s="132" t="s">
        <v>417</v>
      </c>
      <c r="B281" s="62" t="s">
        <v>54</v>
      </c>
      <c r="C281" s="71" t="s">
        <v>134</v>
      </c>
      <c r="D281" s="71" t="s">
        <v>91</v>
      </c>
      <c r="E281" s="43">
        <v>926</v>
      </c>
      <c r="F281" s="106">
        <v>80320</v>
      </c>
      <c r="G281" s="105" t="s">
        <v>15</v>
      </c>
      <c r="H281" s="176">
        <f>SUM(H282:H282)</f>
        <v>11741175</v>
      </c>
      <c r="I281" s="176">
        <f t="shared" ref="I281:J281" si="130">SUM(I282:I282)</f>
        <v>11741175</v>
      </c>
      <c r="J281" s="176">
        <f t="shared" si="130"/>
        <v>8835913.4299999997</v>
      </c>
      <c r="K281" s="284">
        <f t="shared" si="112"/>
        <v>75.255785132237619</v>
      </c>
    </row>
    <row r="282" spans="1:11" x14ac:dyDescent="0.25">
      <c r="A282" s="110" t="s">
        <v>138</v>
      </c>
      <c r="B282" s="94" t="s">
        <v>54</v>
      </c>
      <c r="C282" s="95">
        <v>1</v>
      </c>
      <c r="D282" s="95">
        <v>11</v>
      </c>
      <c r="E282" s="96">
        <v>926</v>
      </c>
      <c r="F282" s="157">
        <v>80320</v>
      </c>
      <c r="G282" s="145">
        <v>610</v>
      </c>
      <c r="H282" s="176">
        <f>SUM(Лист1!G139)</f>
        <v>11741175</v>
      </c>
      <c r="I282" s="176">
        <f>SUM(Лист1!H139)</f>
        <v>11741175</v>
      </c>
      <c r="J282" s="176">
        <f>SUM(Лист1!I139)</f>
        <v>8835913.4299999997</v>
      </c>
      <c r="K282" s="284">
        <f t="shared" si="112"/>
        <v>75.255785132237619</v>
      </c>
    </row>
    <row r="283" spans="1:11" ht="26.25" x14ac:dyDescent="0.25">
      <c r="A283" s="193" t="s">
        <v>281</v>
      </c>
      <c r="B283" s="64" t="s">
        <v>54</v>
      </c>
      <c r="C283" s="70" t="s">
        <v>134</v>
      </c>
      <c r="D283" s="70" t="s">
        <v>91</v>
      </c>
      <c r="E283" s="58">
        <v>926</v>
      </c>
      <c r="F283" s="124">
        <v>14720</v>
      </c>
      <c r="G283" s="128" t="s">
        <v>7</v>
      </c>
      <c r="H283" s="91">
        <f>SUM(H285)</f>
        <v>24000</v>
      </c>
      <c r="I283" s="91">
        <f t="shared" ref="I283:J283" si="131">SUM(I285)</f>
        <v>24000</v>
      </c>
      <c r="J283" s="91">
        <f t="shared" si="131"/>
        <v>18000</v>
      </c>
      <c r="K283" s="284">
        <f t="shared" si="112"/>
        <v>75</v>
      </c>
    </row>
    <row r="284" spans="1:11" ht="44.25" customHeight="1" x14ac:dyDescent="0.25">
      <c r="A284" s="193" t="s">
        <v>311</v>
      </c>
      <c r="B284" s="64" t="s">
        <v>54</v>
      </c>
      <c r="C284" s="70" t="s">
        <v>134</v>
      </c>
      <c r="D284" s="70" t="s">
        <v>91</v>
      </c>
      <c r="E284" s="58">
        <v>926</v>
      </c>
      <c r="F284" s="124">
        <v>14723</v>
      </c>
      <c r="G284" s="128" t="s">
        <v>7</v>
      </c>
      <c r="H284" s="91">
        <f>SUM(H285)</f>
        <v>24000</v>
      </c>
      <c r="I284" s="91">
        <f t="shared" ref="I284:J284" si="132">SUM(I285)</f>
        <v>24000</v>
      </c>
      <c r="J284" s="91">
        <f t="shared" si="132"/>
        <v>18000</v>
      </c>
      <c r="K284" s="284">
        <f t="shared" si="112"/>
        <v>75</v>
      </c>
    </row>
    <row r="285" spans="1:11" ht="23.25" x14ac:dyDescent="0.25">
      <c r="A285" s="132" t="s">
        <v>417</v>
      </c>
      <c r="B285" s="62" t="s">
        <v>54</v>
      </c>
      <c r="C285" s="71" t="s">
        <v>134</v>
      </c>
      <c r="D285" s="71" t="s">
        <v>91</v>
      </c>
      <c r="E285" s="43">
        <v>926</v>
      </c>
      <c r="F285" s="112">
        <v>14723</v>
      </c>
      <c r="G285" s="105" t="s">
        <v>15</v>
      </c>
      <c r="H285" s="176">
        <f t="shared" ref="H285:J285" si="133">SUM(H286)</f>
        <v>24000</v>
      </c>
      <c r="I285" s="176">
        <f t="shared" si="133"/>
        <v>24000</v>
      </c>
      <c r="J285" s="176">
        <f t="shared" si="133"/>
        <v>18000</v>
      </c>
      <c r="K285" s="284">
        <f t="shared" si="112"/>
        <v>75</v>
      </c>
    </row>
    <row r="286" spans="1:11" x14ac:dyDescent="0.25">
      <c r="A286" s="110" t="s">
        <v>138</v>
      </c>
      <c r="B286" s="62" t="s">
        <v>54</v>
      </c>
      <c r="C286" s="71" t="s">
        <v>134</v>
      </c>
      <c r="D286" s="71" t="s">
        <v>91</v>
      </c>
      <c r="E286" s="43">
        <v>926</v>
      </c>
      <c r="F286" s="112">
        <v>14723</v>
      </c>
      <c r="G286" s="105" t="s">
        <v>137</v>
      </c>
      <c r="H286" s="176">
        <f>SUM(Лист1!G143)</f>
        <v>24000</v>
      </c>
      <c r="I286" s="176">
        <f>SUM(Лист1!H143)</f>
        <v>24000</v>
      </c>
      <c r="J286" s="176">
        <f>SUM(Лист1!I143)</f>
        <v>18000</v>
      </c>
      <c r="K286" s="284">
        <f t="shared" si="112"/>
        <v>75</v>
      </c>
    </row>
    <row r="287" spans="1:11" ht="29.25" x14ac:dyDescent="0.25">
      <c r="A287" s="144" t="s">
        <v>254</v>
      </c>
      <c r="B287" s="65" t="s">
        <v>54</v>
      </c>
      <c r="C287" s="69" t="s">
        <v>105</v>
      </c>
      <c r="D287" s="69"/>
      <c r="E287" s="43"/>
      <c r="F287" s="112"/>
      <c r="G287" s="111"/>
      <c r="H287" s="159">
        <f>SUM(H288+H317)</f>
        <v>53821936</v>
      </c>
      <c r="I287" s="159">
        <f>SUM(I288+I317)</f>
        <v>53821936</v>
      </c>
      <c r="J287" s="159">
        <f>SUM(J288+J317)</f>
        <v>41113674.739999995</v>
      </c>
      <c r="K287" s="284">
        <f t="shared" si="112"/>
        <v>76.388323786792057</v>
      </c>
    </row>
    <row r="288" spans="1:11" ht="39" x14ac:dyDescent="0.25">
      <c r="A288" s="115" t="s">
        <v>126</v>
      </c>
      <c r="B288" s="65" t="s">
        <v>54</v>
      </c>
      <c r="C288" s="69" t="s">
        <v>105</v>
      </c>
      <c r="D288" s="69" t="s">
        <v>36</v>
      </c>
      <c r="E288" s="43"/>
      <c r="F288" s="112"/>
      <c r="G288" s="111"/>
      <c r="H288" s="159">
        <f t="shared" ref="H288:J288" si="134">SUM(H289)</f>
        <v>53767039</v>
      </c>
      <c r="I288" s="159">
        <f t="shared" si="134"/>
        <v>53767039</v>
      </c>
      <c r="J288" s="159">
        <f t="shared" si="134"/>
        <v>41058777.739999995</v>
      </c>
      <c r="K288" s="284">
        <f t="shared" si="112"/>
        <v>76.364215890705822</v>
      </c>
    </row>
    <row r="289" spans="1:11" ht="39" x14ac:dyDescent="0.25">
      <c r="A289" s="115" t="s">
        <v>127</v>
      </c>
      <c r="B289" s="65" t="s">
        <v>54</v>
      </c>
      <c r="C289" s="69" t="s">
        <v>105</v>
      </c>
      <c r="D289" s="69" t="s">
        <v>91</v>
      </c>
      <c r="E289" s="43"/>
      <c r="F289" s="112"/>
      <c r="G289" s="111"/>
      <c r="H289" s="159">
        <f>SUM(H290+H293+H296+H299+H312+H306+H309)</f>
        <v>53767039</v>
      </c>
      <c r="I289" s="159">
        <f t="shared" ref="I289:J289" si="135">SUM(I290+I293+I296+I299+I312+I306+I309)</f>
        <v>53767039</v>
      </c>
      <c r="J289" s="159">
        <f t="shared" si="135"/>
        <v>41058777.739999995</v>
      </c>
      <c r="K289" s="284">
        <f t="shared" si="112"/>
        <v>76.364215890705822</v>
      </c>
    </row>
    <row r="290" spans="1:11" x14ac:dyDescent="0.25">
      <c r="A290" s="48" t="s">
        <v>63</v>
      </c>
      <c r="B290" s="64" t="s">
        <v>54</v>
      </c>
      <c r="C290" s="70" t="s">
        <v>105</v>
      </c>
      <c r="D290" s="70" t="s">
        <v>91</v>
      </c>
      <c r="E290" s="58">
        <v>926</v>
      </c>
      <c r="F290" s="126">
        <v>80450</v>
      </c>
      <c r="G290" s="127" t="s">
        <v>7</v>
      </c>
      <c r="H290" s="91">
        <f>SUM(H291)</f>
        <v>11934000</v>
      </c>
      <c r="I290" s="91">
        <f t="shared" ref="I290:J290" si="136">SUM(I291)</f>
        <v>11934000</v>
      </c>
      <c r="J290" s="91">
        <f t="shared" si="136"/>
        <v>10271528.890000001</v>
      </c>
      <c r="K290" s="284">
        <f t="shared" si="112"/>
        <v>86.069456091838447</v>
      </c>
    </row>
    <row r="291" spans="1:11" ht="23.25" x14ac:dyDescent="0.25">
      <c r="A291" s="132" t="s">
        <v>417</v>
      </c>
      <c r="B291" s="62" t="s">
        <v>54</v>
      </c>
      <c r="C291" s="71" t="s">
        <v>105</v>
      </c>
      <c r="D291" s="71" t="s">
        <v>91</v>
      </c>
      <c r="E291" s="43">
        <v>926</v>
      </c>
      <c r="F291" s="106">
        <v>80450</v>
      </c>
      <c r="G291" s="105" t="s">
        <v>15</v>
      </c>
      <c r="H291" s="176">
        <f>SUM(H292:H292)</f>
        <v>11934000</v>
      </c>
      <c r="I291" s="176">
        <f t="shared" ref="I291:J291" si="137">SUM(I292:I292)</f>
        <v>11934000</v>
      </c>
      <c r="J291" s="176">
        <f t="shared" si="137"/>
        <v>10271528.890000001</v>
      </c>
      <c r="K291" s="284">
        <f t="shared" si="112"/>
        <v>86.069456091838447</v>
      </c>
    </row>
    <row r="292" spans="1:11" x14ac:dyDescent="0.25">
      <c r="A292" s="110" t="s">
        <v>138</v>
      </c>
      <c r="B292" s="62" t="s">
        <v>54</v>
      </c>
      <c r="C292" s="71" t="s">
        <v>105</v>
      </c>
      <c r="D292" s="71" t="s">
        <v>91</v>
      </c>
      <c r="E292" s="43">
        <v>926</v>
      </c>
      <c r="F292" s="106">
        <v>80450</v>
      </c>
      <c r="G292" s="105" t="s">
        <v>137</v>
      </c>
      <c r="H292" s="176">
        <f>SUM(Лист1!G156)</f>
        <v>11934000</v>
      </c>
      <c r="I292" s="176">
        <f>SUM(Лист1!H156)</f>
        <v>11934000</v>
      </c>
      <c r="J292" s="176">
        <f>SUM(Лист1!I156)</f>
        <v>10271528.890000001</v>
      </c>
      <c r="K292" s="284">
        <f t="shared" si="112"/>
        <v>86.069456091838447</v>
      </c>
    </row>
    <row r="293" spans="1:11" x14ac:dyDescent="0.25">
      <c r="A293" s="115" t="s">
        <v>188</v>
      </c>
      <c r="B293" s="64" t="s">
        <v>54</v>
      </c>
      <c r="C293" s="70" t="s">
        <v>105</v>
      </c>
      <c r="D293" s="70" t="s">
        <v>91</v>
      </c>
      <c r="E293" s="58">
        <v>926</v>
      </c>
      <c r="F293" s="126">
        <v>80480</v>
      </c>
      <c r="G293" s="127" t="s">
        <v>7</v>
      </c>
      <c r="H293" s="91">
        <f>SUM(H294)</f>
        <v>18135611</v>
      </c>
      <c r="I293" s="91">
        <f t="shared" ref="I293:J293" si="138">SUM(I294)</f>
        <v>18135611</v>
      </c>
      <c r="J293" s="91">
        <f t="shared" si="138"/>
        <v>13687371</v>
      </c>
      <c r="K293" s="284">
        <f t="shared" si="112"/>
        <v>75.47234554159769</v>
      </c>
    </row>
    <row r="294" spans="1:11" ht="23.25" x14ac:dyDescent="0.25">
      <c r="A294" s="132" t="s">
        <v>417</v>
      </c>
      <c r="B294" s="62" t="s">
        <v>54</v>
      </c>
      <c r="C294" s="71" t="s">
        <v>105</v>
      </c>
      <c r="D294" s="71" t="s">
        <v>91</v>
      </c>
      <c r="E294" s="43">
        <v>926</v>
      </c>
      <c r="F294" s="106">
        <v>80480</v>
      </c>
      <c r="G294" s="105" t="s">
        <v>15</v>
      </c>
      <c r="H294" s="176">
        <f>SUM(H295:H295)</f>
        <v>18135611</v>
      </c>
      <c r="I294" s="176">
        <f t="shared" ref="I294:J294" si="139">SUM(I295:I295)</f>
        <v>18135611</v>
      </c>
      <c r="J294" s="176">
        <f t="shared" si="139"/>
        <v>13687371</v>
      </c>
      <c r="K294" s="284">
        <f t="shared" si="112"/>
        <v>75.47234554159769</v>
      </c>
    </row>
    <row r="295" spans="1:11" x14ac:dyDescent="0.25">
      <c r="A295" s="110" t="s">
        <v>138</v>
      </c>
      <c r="B295" s="62" t="s">
        <v>54</v>
      </c>
      <c r="C295" s="71" t="s">
        <v>105</v>
      </c>
      <c r="D295" s="71" t="s">
        <v>91</v>
      </c>
      <c r="E295" s="43">
        <v>926</v>
      </c>
      <c r="F295" s="106">
        <v>80480</v>
      </c>
      <c r="G295" s="105" t="s">
        <v>137</v>
      </c>
      <c r="H295" s="176">
        <f>SUM(Лист1!G162)</f>
        <v>18135611</v>
      </c>
      <c r="I295" s="176">
        <f>SUM(Лист1!H162)</f>
        <v>18135611</v>
      </c>
      <c r="J295" s="176">
        <f>SUM(Лист1!I162)</f>
        <v>13687371</v>
      </c>
      <c r="K295" s="284">
        <f t="shared" si="112"/>
        <v>75.47234554159769</v>
      </c>
    </row>
    <row r="296" spans="1:11" x14ac:dyDescent="0.25">
      <c r="A296" s="48" t="s">
        <v>64</v>
      </c>
      <c r="B296" s="64" t="s">
        <v>54</v>
      </c>
      <c r="C296" s="70" t="s">
        <v>105</v>
      </c>
      <c r="D296" s="70" t="s">
        <v>91</v>
      </c>
      <c r="E296" s="58">
        <v>926</v>
      </c>
      <c r="F296" s="126">
        <v>80490</v>
      </c>
      <c r="G296" s="127" t="s">
        <v>7</v>
      </c>
      <c r="H296" s="91">
        <f t="shared" ref="H296:J297" si="140">SUM(H297)</f>
        <v>1642418</v>
      </c>
      <c r="I296" s="91">
        <f t="shared" si="140"/>
        <v>1642418</v>
      </c>
      <c r="J296" s="91">
        <f t="shared" si="140"/>
        <v>1311911.8799999999</v>
      </c>
      <c r="K296" s="284">
        <f t="shared" si="112"/>
        <v>79.876857170342745</v>
      </c>
    </row>
    <row r="297" spans="1:11" ht="23.25" x14ac:dyDescent="0.25">
      <c r="A297" s="132" t="s">
        <v>417</v>
      </c>
      <c r="B297" s="62" t="s">
        <v>54</v>
      </c>
      <c r="C297" s="71" t="s">
        <v>105</v>
      </c>
      <c r="D297" s="71" t="s">
        <v>91</v>
      </c>
      <c r="E297" s="43">
        <v>926</v>
      </c>
      <c r="F297" s="106">
        <v>80490</v>
      </c>
      <c r="G297" s="105" t="s">
        <v>15</v>
      </c>
      <c r="H297" s="176">
        <f t="shared" si="140"/>
        <v>1642418</v>
      </c>
      <c r="I297" s="176">
        <f t="shared" si="140"/>
        <v>1642418</v>
      </c>
      <c r="J297" s="176">
        <f t="shared" si="140"/>
        <v>1311911.8799999999</v>
      </c>
      <c r="K297" s="284">
        <f t="shared" si="112"/>
        <v>79.876857170342745</v>
      </c>
    </row>
    <row r="298" spans="1:11" x14ac:dyDescent="0.25">
      <c r="A298" s="110" t="s">
        <v>138</v>
      </c>
      <c r="B298" s="62" t="s">
        <v>54</v>
      </c>
      <c r="C298" s="71" t="s">
        <v>105</v>
      </c>
      <c r="D298" s="71" t="s">
        <v>91</v>
      </c>
      <c r="E298" s="43">
        <v>926</v>
      </c>
      <c r="F298" s="106">
        <v>80490</v>
      </c>
      <c r="G298" s="105" t="s">
        <v>137</v>
      </c>
      <c r="H298" s="176">
        <f>SUM(Лист1!G175)</f>
        <v>1642418</v>
      </c>
      <c r="I298" s="176">
        <f>SUM(Лист1!H175)</f>
        <v>1642418</v>
      </c>
      <c r="J298" s="176">
        <f>SUM(Лист1!I175)</f>
        <v>1311911.8799999999</v>
      </c>
      <c r="K298" s="284">
        <f t="shared" si="112"/>
        <v>79.876857170342745</v>
      </c>
    </row>
    <row r="299" spans="1:11" ht="26.25" x14ac:dyDescent="0.25">
      <c r="A299" s="115" t="s">
        <v>175</v>
      </c>
      <c r="B299" s="64" t="s">
        <v>54</v>
      </c>
      <c r="C299" s="70" t="s">
        <v>105</v>
      </c>
      <c r="D299" s="70" t="s">
        <v>91</v>
      </c>
      <c r="E299" s="128" t="s">
        <v>61</v>
      </c>
      <c r="F299" s="126">
        <v>80720</v>
      </c>
      <c r="G299" s="127" t="s">
        <v>7</v>
      </c>
      <c r="H299" s="91">
        <f>SUM(H300+H302+H304)</f>
        <v>10788246</v>
      </c>
      <c r="I299" s="91">
        <f t="shared" ref="I299:J299" si="141">SUM(I300+I302+I304)</f>
        <v>10788246</v>
      </c>
      <c r="J299" s="91">
        <f t="shared" si="141"/>
        <v>7334865.9699999997</v>
      </c>
      <c r="K299" s="284">
        <f t="shared" si="112"/>
        <v>67.989420801120019</v>
      </c>
    </row>
    <row r="300" spans="1:11" ht="33" x14ac:dyDescent="0.25">
      <c r="A300" s="54" t="s">
        <v>27</v>
      </c>
      <c r="B300" s="62" t="s">
        <v>54</v>
      </c>
      <c r="C300" s="71" t="s">
        <v>105</v>
      </c>
      <c r="D300" s="71" t="s">
        <v>91</v>
      </c>
      <c r="E300" s="111" t="s">
        <v>61</v>
      </c>
      <c r="F300" s="106">
        <v>80720</v>
      </c>
      <c r="G300" s="105" t="s">
        <v>28</v>
      </c>
      <c r="H300" s="176">
        <f>SUM(H301)</f>
        <v>10710143</v>
      </c>
      <c r="I300" s="176">
        <f t="shared" ref="I300:J300" si="142">SUM(I301)</f>
        <v>10710143</v>
      </c>
      <c r="J300" s="176">
        <f t="shared" si="142"/>
        <v>7286513.4699999997</v>
      </c>
      <c r="K300" s="284">
        <f t="shared" si="112"/>
        <v>68.033764535170064</v>
      </c>
    </row>
    <row r="301" spans="1:11" x14ac:dyDescent="0.25">
      <c r="A301" s="45" t="s">
        <v>31</v>
      </c>
      <c r="B301" s="62" t="s">
        <v>54</v>
      </c>
      <c r="C301" s="71" t="s">
        <v>105</v>
      </c>
      <c r="D301" s="71" t="s">
        <v>91</v>
      </c>
      <c r="E301" s="111" t="s">
        <v>61</v>
      </c>
      <c r="F301" s="106">
        <v>80720</v>
      </c>
      <c r="G301" s="105" t="s">
        <v>32</v>
      </c>
      <c r="H301" s="176">
        <f>SUM(Лист1!G182)</f>
        <v>10710143</v>
      </c>
      <c r="I301" s="176">
        <f>SUM(Лист1!H182)</f>
        <v>10710143</v>
      </c>
      <c r="J301" s="176">
        <f>SUM(Лист1!I182)</f>
        <v>7286513.4699999997</v>
      </c>
      <c r="K301" s="284">
        <f t="shared" si="112"/>
        <v>68.033764535170064</v>
      </c>
    </row>
    <row r="302" spans="1:11" x14ac:dyDescent="0.25">
      <c r="A302" s="54" t="s">
        <v>11</v>
      </c>
      <c r="B302" s="62" t="s">
        <v>54</v>
      </c>
      <c r="C302" s="71" t="s">
        <v>105</v>
      </c>
      <c r="D302" s="71" t="s">
        <v>91</v>
      </c>
      <c r="E302" s="111" t="s">
        <v>61</v>
      </c>
      <c r="F302" s="106">
        <v>80720</v>
      </c>
      <c r="G302" s="105" t="s">
        <v>12</v>
      </c>
      <c r="H302" s="176">
        <f>SUM(H303)</f>
        <v>62603</v>
      </c>
      <c r="I302" s="176">
        <f t="shared" ref="I302:J302" si="143">SUM(I303)</f>
        <v>62603</v>
      </c>
      <c r="J302" s="176">
        <f t="shared" si="143"/>
        <v>47810.5</v>
      </c>
      <c r="K302" s="284">
        <f t="shared" si="112"/>
        <v>76.370940689743307</v>
      </c>
    </row>
    <row r="303" spans="1:11" x14ac:dyDescent="0.25">
      <c r="A303" s="109" t="s">
        <v>147</v>
      </c>
      <c r="B303" s="62" t="s">
        <v>54</v>
      </c>
      <c r="C303" s="71" t="s">
        <v>105</v>
      </c>
      <c r="D303" s="71" t="s">
        <v>91</v>
      </c>
      <c r="E303" s="111" t="s">
        <v>61</v>
      </c>
      <c r="F303" s="106">
        <v>80720</v>
      </c>
      <c r="G303" s="105" t="s">
        <v>13</v>
      </c>
      <c r="H303" s="176">
        <f>SUM(Лист1!G184)</f>
        <v>62603</v>
      </c>
      <c r="I303" s="176">
        <f>SUM(Лист1!H184)</f>
        <v>62603</v>
      </c>
      <c r="J303" s="176">
        <f>SUM(Лист1!I184)</f>
        <v>47810.5</v>
      </c>
      <c r="K303" s="284">
        <f t="shared" si="112"/>
        <v>76.370940689743307</v>
      </c>
    </row>
    <row r="304" spans="1:11" x14ac:dyDescent="0.25">
      <c r="A304" s="54" t="s">
        <v>33</v>
      </c>
      <c r="B304" s="62" t="s">
        <v>54</v>
      </c>
      <c r="C304" s="71" t="s">
        <v>105</v>
      </c>
      <c r="D304" s="71" t="s">
        <v>91</v>
      </c>
      <c r="E304" s="111" t="s">
        <v>61</v>
      </c>
      <c r="F304" s="106">
        <v>80720</v>
      </c>
      <c r="G304" s="105" t="s">
        <v>34</v>
      </c>
      <c r="H304" s="176">
        <f>SUM(H305)</f>
        <v>15500</v>
      </c>
      <c r="I304" s="176">
        <f t="shared" ref="I304:J304" si="144">SUM(I305)</f>
        <v>15500</v>
      </c>
      <c r="J304" s="176">
        <f t="shared" si="144"/>
        <v>542</v>
      </c>
      <c r="K304" s="284">
        <f t="shared" si="112"/>
        <v>3.4967741935483869</v>
      </c>
    </row>
    <row r="305" spans="1:11" x14ac:dyDescent="0.25">
      <c r="A305" s="109" t="s">
        <v>130</v>
      </c>
      <c r="B305" s="62" t="s">
        <v>54</v>
      </c>
      <c r="C305" s="71" t="s">
        <v>105</v>
      </c>
      <c r="D305" s="71" t="s">
        <v>91</v>
      </c>
      <c r="E305" s="111" t="s">
        <v>61</v>
      </c>
      <c r="F305" s="106">
        <v>80720</v>
      </c>
      <c r="G305" s="105" t="s">
        <v>129</v>
      </c>
      <c r="H305" s="176">
        <f>SUM(Лист1!G186)</f>
        <v>15500</v>
      </c>
      <c r="I305" s="176">
        <f>SUM(Лист1!H186)</f>
        <v>15500</v>
      </c>
      <c r="J305" s="176">
        <f>SUM(Лист1!I186)</f>
        <v>542</v>
      </c>
      <c r="K305" s="284">
        <f t="shared" si="112"/>
        <v>3.4967741935483869</v>
      </c>
    </row>
    <row r="306" spans="1:11" ht="45" customHeight="1" x14ac:dyDescent="0.25">
      <c r="A306" s="115" t="s">
        <v>186</v>
      </c>
      <c r="B306" s="64" t="s">
        <v>54</v>
      </c>
      <c r="C306" s="70" t="s">
        <v>105</v>
      </c>
      <c r="D306" s="70" t="s">
        <v>91</v>
      </c>
      <c r="E306" s="58">
        <v>926</v>
      </c>
      <c r="F306" s="126">
        <v>84270</v>
      </c>
      <c r="G306" s="127" t="s">
        <v>7</v>
      </c>
      <c r="H306" s="91">
        <f>SUM(H307)</f>
        <v>6535991</v>
      </c>
      <c r="I306" s="91">
        <f t="shared" ref="I306:J306" si="145">SUM(I307)</f>
        <v>6535991</v>
      </c>
      <c r="J306" s="91">
        <f t="shared" si="145"/>
        <v>4972000</v>
      </c>
      <c r="K306" s="284">
        <f t="shared" si="112"/>
        <v>76.071096181129988</v>
      </c>
    </row>
    <row r="307" spans="1:11" ht="23.25" x14ac:dyDescent="0.25">
      <c r="A307" s="132" t="s">
        <v>417</v>
      </c>
      <c r="B307" s="62" t="s">
        <v>54</v>
      </c>
      <c r="C307" s="71" t="s">
        <v>105</v>
      </c>
      <c r="D307" s="71" t="s">
        <v>91</v>
      </c>
      <c r="E307" s="43">
        <v>926</v>
      </c>
      <c r="F307" s="106">
        <v>84270</v>
      </c>
      <c r="G307" s="105" t="s">
        <v>15</v>
      </c>
      <c r="H307" s="176">
        <f>SUM(H308:H308)</f>
        <v>6535991</v>
      </c>
      <c r="I307" s="176">
        <f t="shared" ref="I307:J307" si="146">SUM(I308:I308)</f>
        <v>6535991</v>
      </c>
      <c r="J307" s="176">
        <f t="shared" si="146"/>
        <v>4972000</v>
      </c>
      <c r="K307" s="284">
        <f t="shared" si="112"/>
        <v>76.071096181129988</v>
      </c>
    </row>
    <row r="308" spans="1:11" x14ac:dyDescent="0.25">
      <c r="A308" s="110" t="s">
        <v>138</v>
      </c>
      <c r="B308" s="62" t="s">
        <v>54</v>
      </c>
      <c r="C308" s="71" t="s">
        <v>105</v>
      </c>
      <c r="D308" s="71" t="s">
        <v>91</v>
      </c>
      <c r="E308" s="43">
        <v>926</v>
      </c>
      <c r="F308" s="106">
        <v>84270</v>
      </c>
      <c r="G308" s="105" t="s">
        <v>137</v>
      </c>
      <c r="H308" s="176">
        <f>SUM(Лист1!G159)</f>
        <v>6535991</v>
      </c>
      <c r="I308" s="176">
        <f>SUM(Лист1!H159)</f>
        <v>6535991</v>
      </c>
      <c r="J308" s="176">
        <f>SUM(Лист1!I159)</f>
        <v>4972000</v>
      </c>
      <c r="K308" s="284">
        <f t="shared" si="112"/>
        <v>76.071096181129988</v>
      </c>
    </row>
    <row r="309" spans="1:11" ht="64.5" x14ac:dyDescent="0.25">
      <c r="A309" s="115" t="s">
        <v>191</v>
      </c>
      <c r="B309" s="64" t="s">
        <v>54</v>
      </c>
      <c r="C309" s="70" t="s">
        <v>105</v>
      </c>
      <c r="D309" s="70" t="s">
        <v>91</v>
      </c>
      <c r="E309" s="58">
        <v>926</v>
      </c>
      <c r="F309" s="126">
        <v>84260</v>
      </c>
      <c r="G309" s="127" t="s">
        <v>7</v>
      </c>
      <c r="H309" s="91">
        <f>SUM(H310)</f>
        <v>4611973</v>
      </c>
      <c r="I309" s="91">
        <f t="shared" ref="I309:J309" si="147">SUM(I310)</f>
        <v>4611973</v>
      </c>
      <c r="J309" s="91">
        <f t="shared" si="147"/>
        <v>3392000</v>
      </c>
      <c r="K309" s="284">
        <f t="shared" si="112"/>
        <v>73.547698566318573</v>
      </c>
    </row>
    <row r="310" spans="1:11" ht="23.25" x14ac:dyDescent="0.25">
      <c r="A310" s="132" t="s">
        <v>417</v>
      </c>
      <c r="B310" s="62" t="s">
        <v>54</v>
      </c>
      <c r="C310" s="71" t="s">
        <v>105</v>
      </c>
      <c r="D310" s="71" t="s">
        <v>91</v>
      </c>
      <c r="E310" s="43">
        <v>926</v>
      </c>
      <c r="F310" s="106">
        <v>84260</v>
      </c>
      <c r="G310" s="105" t="s">
        <v>15</v>
      </c>
      <c r="H310" s="176">
        <f>SUM(H311:H311)</f>
        <v>4611973</v>
      </c>
      <c r="I310" s="176">
        <f t="shared" ref="I310:J310" si="148">SUM(I311:I311)</f>
        <v>4611973</v>
      </c>
      <c r="J310" s="176">
        <f t="shared" si="148"/>
        <v>3392000</v>
      </c>
      <c r="K310" s="284">
        <f t="shared" ref="K310:K363" si="149">SUM(J310/I310*100)</f>
        <v>73.547698566318573</v>
      </c>
    </row>
    <row r="311" spans="1:11" x14ac:dyDescent="0.25">
      <c r="A311" s="110" t="s">
        <v>138</v>
      </c>
      <c r="B311" s="62" t="s">
        <v>54</v>
      </c>
      <c r="C311" s="71" t="s">
        <v>105</v>
      </c>
      <c r="D311" s="71" t="s">
        <v>91</v>
      </c>
      <c r="E311" s="43">
        <v>926</v>
      </c>
      <c r="F311" s="106">
        <v>84260</v>
      </c>
      <c r="G311" s="105" t="s">
        <v>137</v>
      </c>
      <c r="H311" s="176">
        <f>SUM(Лист1!G178+Лист1!G168)</f>
        <v>4611973</v>
      </c>
      <c r="I311" s="176">
        <f>SUM(Лист1!H178+Лист1!H168)</f>
        <v>4611973</v>
      </c>
      <c r="J311" s="176">
        <f>SUM(Лист1!I178+Лист1!I168)</f>
        <v>3392000</v>
      </c>
      <c r="K311" s="284">
        <f t="shared" si="149"/>
        <v>73.547698566318573</v>
      </c>
    </row>
    <row r="312" spans="1:11" ht="60.75" x14ac:dyDescent="0.25">
      <c r="A312" s="223" t="s">
        <v>315</v>
      </c>
      <c r="B312" s="64" t="s">
        <v>54</v>
      </c>
      <c r="C312" s="70" t="s">
        <v>105</v>
      </c>
      <c r="D312" s="70" t="s">
        <v>91</v>
      </c>
      <c r="E312" s="58">
        <v>926</v>
      </c>
      <c r="F312" s="126">
        <v>14210</v>
      </c>
      <c r="G312" s="127" t="s">
        <v>7</v>
      </c>
      <c r="H312" s="91">
        <f>SUM(H313+H315)</f>
        <v>118800</v>
      </c>
      <c r="I312" s="91">
        <f t="shared" ref="I312:J312" si="150">SUM(I313+I315)</f>
        <v>118800</v>
      </c>
      <c r="J312" s="91">
        <f t="shared" si="150"/>
        <v>89100</v>
      </c>
      <c r="K312" s="284">
        <f t="shared" si="149"/>
        <v>75</v>
      </c>
    </row>
    <row r="313" spans="1:11" ht="23.25" x14ac:dyDescent="0.25">
      <c r="A313" s="132" t="s">
        <v>417</v>
      </c>
      <c r="B313" s="62" t="s">
        <v>54</v>
      </c>
      <c r="C313" s="71" t="s">
        <v>105</v>
      </c>
      <c r="D313" s="71" t="s">
        <v>91</v>
      </c>
      <c r="E313" s="43">
        <v>926</v>
      </c>
      <c r="F313" s="106">
        <v>14210</v>
      </c>
      <c r="G313" s="105" t="s">
        <v>15</v>
      </c>
      <c r="H313" s="176">
        <f t="shared" ref="H313:J313" si="151">SUM(H314)</f>
        <v>115200</v>
      </c>
      <c r="I313" s="176">
        <f t="shared" si="151"/>
        <v>115200</v>
      </c>
      <c r="J313" s="176">
        <f t="shared" si="151"/>
        <v>87300</v>
      </c>
      <c r="K313" s="284">
        <f t="shared" si="149"/>
        <v>75.78125</v>
      </c>
    </row>
    <row r="314" spans="1:11" x14ac:dyDescent="0.25">
      <c r="A314" s="110" t="s">
        <v>138</v>
      </c>
      <c r="B314" s="62" t="s">
        <v>54</v>
      </c>
      <c r="C314" s="71" t="s">
        <v>105</v>
      </c>
      <c r="D314" s="71" t="s">
        <v>91</v>
      </c>
      <c r="E314" s="43">
        <v>926</v>
      </c>
      <c r="F314" s="106">
        <v>14210</v>
      </c>
      <c r="G314" s="105" t="s">
        <v>137</v>
      </c>
      <c r="H314" s="176">
        <f>SUM(Лист1!G165)</f>
        <v>115200</v>
      </c>
      <c r="I314" s="176">
        <f>SUM(Лист1!H165)</f>
        <v>115200</v>
      </c>
      <c r="J314" s="176">
        <f>SUM(Лист1!I165)</f>
        <v>87300</v>
      </c>
      <c r="K314" s="284">
        <f t="shared" si="149"/>
        <v>75.78125</v>
      </c>
    </row>
    <row r="315" spans="1:11" x14ac:dyDescent="0.25">
      <c r="A315" s="109" t="s">
        <v>45</v>
      </c>
      <c r="B315" s="62" t="s">
        <v>54</v>
      </c>
      <c r="C315" s="71" t="s">
        <v>105</v>
      </c>
      <c r="D315" s="71" t="s">
        <v>91</v>
      </c>
      <c r="E315" s="43">
        <v>926</v>
      </c>
      <c r="F315" s="106">
        <v>14210</v>
      </c>
      <c r="G315" s="105" t="s">
        <v>46</v>
      </c>
      <c r="H315" s="176">
        <f>SUM(H316)</f>
        <v>3600</v>
      </c>
      <c r="I315" s="176">
        <f t="shared" ref="I315:J315" si="152">SUM(I316)</f>
        <v>3600</v>
      </c>
      <c r="J315" s="176">
        <f t="shared" si="152"/>
        <v>1800</v>
      </c>
      <c r="K315" s="284">
        <f t="shared" si="149"/>
        <v>50</v>
      </c>
    </row>
    <row r="316" spans="1:11" x14ac:dyDescent="0.25">
      <c r="A316" s="109" t="s">
        <v>133</v>
      </c>
      <c r="B316" s="62" t="s">
        <v>54</v>
      </c>
      <c r="C316" s="71" t="s">
        <v>105</v>
      </c>
      <c r="D316" s="71" t="s">
        <v>91</v>
      </c>
      <c r="E316" s="43">
        <v>926</v>
      </c>
      <c r="F316" s="106">
        <v>14210</v>
      </c>
      <c r="G316" s="105" t="s">
        <v>132</v>
      </c>
      <c r="H316" s="176">
        <f>SUM(Лист1!G189)</f>
        <v>3600</v>
      </c>
      <c r="I316" s="176">
        <f>SUM(Лист1!H189)</f>
        <v>3600</v>
      </c>
      <c r="J316" s="176">
        <f>SUM(Лист1!I189)</f>
        <v>1800</v>
      </c>
      <c r="K316" s="284">
        <f t="shared" si="149"/>
        <v>50</v>
      </c>
    </row>
    <row r="317" spans="1:11" ht="45" x14ac:dyDescent="0.25">
      <c r="A317" s="212" t="s">
        <v>389</v>
      </c>
      <c r="B317" s="64" t="s">
        <v>54</v>
      </c>
      <c r="C317" s="64" t="s">
        <v>105</v>
      </c>
      <c r="D317" s="64" t="s">
        <v>387</v>
      </c>
      <c r="E317" s="47"/>
      <c r="F317" s="201"/>
      <c r="G317" s="105"/>
      <c r="H317" s="159">
        <f>SUM(H318)</f>
        <v>54897</v>
      </c>
      <c r="I317" s="159">
        <f t="shared" ref="I317:J317" si="153">SUM(I318)</f>
        <v>54897</v>
      </c>
      <c r="J317" s="159">
        <f t="shared" si="153"/>
        <v>54897</v>
      </c>
      <c r="K317" s="284">
        <f t="shared" si="149"/>
        <v>100</v>
      </c>
    </row>
    <row r="318" spans="1:11" x14ac:dyDescent="0.25">
      <c r="A318" s="193" t="s">
        <v>386</v>
      </c>
      <c r="B318" s="64" t="s">
        <v>54</v>
      </c>
      <c r="C318" s="70" t="s">
        <v>105</v>
      </c>
      <c r="D318" s="64" t="s">
        <v>387</v>
      </c>
      <c r="E318" s="58">
        <v>926</v>
      </c>
      <c r="F318" s="210" t="s">
        <v>388</v>
      </c>
      <c r="G318" s="127" t="s">
        <v>7</v>
      </c>
      <c r="H318" s="91">
        <f t="shared" ref="H318:J318" si="154">SUM(H319)</f>
        <v>54897</v>
      </c>
      <c r="I318" s="91">
        <f t="shared" si="154"/>
        <v>54897</v>
      </c>
      <c r="J318" s="91">
        <f t="shared" si="154"/>
        <v>54897</v>
      </c>
      <c r="K318" s="284">
        <f t="shared" si="149"/>
        <v>100</v>
      </c>
    </row>
    <row r="319" spans="1:11" ht="23.25" x14ac:dyDescent="0.25">
      <c r="A319" s="132" t="s">
        <v>417</v>
      </c>
      <c r="B319" s="62" t="s">
        <v>54</v>
      </c>
      <c r="C319" s="71" t="s">
        <v>105</v>
      </c>
      <c r="D319" s="78" t="s">
        <v>387</v>
      </c>
      <c r="E319" s="43">
        <v>926</v>
      </c>
      <c r="F319" s="201" t="s">
        <v>388</v>
      </c>
      <c r="G319" s="105" t="s">
        <v>15</v>
      </c>
      <c r="H319" s="176">
        <f t="shared" ref="H319:J319" si="155">SUM(H320)</f>
        <v>54897</v>
      </c>
      <c r="I319" s="176">
        <f t="shared" si="155"/>
        <v>54897</v>
      </c>
      <c r="J319" s="176">
        <f t="shared" si="155"/>
        <v>54897</v>
      </c>
      <c r="K319" s="284">
        <f t="shared" si="149"/>
        <v>100</v>
      </c>
    </row>
    <row r="320" spans="1:11" x14ac:dyDescent="0.25">
      <c r="A320" s="198" t="s">
        <v>138</v>
      </c>
      <c r="B320" s="62" t="s">
        <v>54</v>
      </c>
      <c r="C320" s="71" t="s">
        <v>105</v>
      </c>
      <c r="D320" s="78" t="s">
        <v>387</v>
      </c>
      <c r="E320" s="43">
        <v>926</v>
      </c>
      <c r="F320" s="201" t="s">
        <v>388</v>
      </c>
      <c r="G320" s="105" t="s">
        <v>137</v>
      </c>
      <c r="H320" s="176">
        <f>SUM(Лист1!G171)</f>
        <v>54897</v>
      </c>
      <c r="I320" s="176">
        <f>SUM(Лист1!H171)</f>
        <v>54897</v>
      </c>
      <c r="J320" s="176">
        <f>SUM(Лист1!I171)</f>
        <v>54897</v>
      </c>
      <c r="K320" s="284">
        <f t="shared" si="149"/>
        <v>100</v>
      </c>
    </row>
    <row r="321" spans="1:11" ht="18" x14ac:dyDescent="0.25">
      <c r="A321" s="136" t="s">
        <v>246</v>
      </c>
      <c r="B321" s="65" t="s">
        <v>54</v>
      </c>
      <c r="C321" s="69" t="s">
        <v>135</v>
      </c>
      <c r="D321" s="70"/>
      <c r="E321" s="128"/>
      <c r="F321" s="126"/>
      <c r="G321" s="127"/>
      <c r="H321" s="91">
        <f>SUM(H322)</f>
        <v>2309699</v>
      </c>
      <c r="I321" s="91">
        <f t="shared" ref="I321:J321" si="156">SUM(I322)</f>
        <v>2309699</v>
      </c>
      <c r="J321" s="91">
        <f t="shared" si="156"/>
        <v>1701168.89</v>
      </c>
      <c r="K321" s="284">
        <f t="shared" si="149"/>
        <v>73.653272136325981</v>
      </c>
    </row>
    <row r="322" spans="1:11" ht="26.25" x14ac:dyDescent="0.25">
      <c r="A322" s="55" t="s">
        <v>120</v>
      </c>
      <c r="B322" s="65" t="s">
        <v>54</v>
      </c>
      <c r="C322" s="69" t="s">
        <v>135</v>
      </c>
      <c r="D322" s="69" t="s">
        <v>36</v>
      </c>
      <c r="E322" s="43"/>
      <c r="F322" s="106"/>
      <c r="G322" s="105"/>
      <c r="H322" s="91">
        <f t="shared" ref="H322:J323" si="157">SUM(H323)</f>
        <v>2309699</v>
      </c>
      <c r="I322" s="91">
        <f t="shared" si="157"/>
        <v>2309699</v>
      </c>
      <c r="J322" s="91">
        <f t="shared" si="157"/>
        <v>1701168.89</v>
      </c>
      <c r="K322" s="284">
        <f t="shared" si="149"/>
        <v>73.653272136325981</v>
      </c>
    </row>
    <row r="323" spans="1:11" ht="26.25" x14ac:dyDescent="0.25">
      <c r="A323" s="55" t="s">
        <v>128</v>
      </c>
      <c r="B323" s="65" t="s">
        <v>54</v>
      </c>
      <c r="C323" s="69" t="s">
        <v>135</v>
      </c>
      <c r="D323" s="69" t="s">
        <v>91</v>
      </c>
      <c r="E323" s="43"/>
      <c r="F323" s="106"/>
      <c r="G323" s="105"/>
      <c r="H323" s="91">
        <f>SUM(H324)</f>
        <v>2309699</v>
      </c>
      <c r="I323" s="91">
        <f t="shared" si="157"/>
        <v>2309699</v>
      </c>
      <c r="J323" s="91">
        <f t="shared" si="157"/>
        <v>1701168.89</v>
      </c>
      <c r="K323" s="284">
        <f t="shared" si="149"/>
        <v>73.653272136325981</v>
      </c>
    </row>
    <row r="324" spans="1:11" ht="24.75" x14ac:dyDescent="0.25">
      <c r="A324" s="84" t="s">
        <v>26</v>
      </c>
      <c r="B324" s="64" t="s">
        <v>54</v>
      </c>
      <c r="C324" s="70" t="s">
        <v>135</v>
      </c>
      <c r="D324" s="70" t="s">
        <v>91</v>
      </c>
      <c r="E324" s="128" t="s">
        <v>61</v>
      </c>
      <c r="F324" s="128" t="s">
        <v>170</v>
      </c>
      <c r="G324" s="128" t="s">
        <v>7</v>
      </c>
      <c r="H324" s="91">
        <f>SUM(H325+H327)</f>
        <v>2309699</v>
      </c>
      <c r="I324" s="91">
        <f t="shared" ref="I324:J324" si="158">SUM(I325+I327)</f>
        <v>2309699</v>
      </c>
      <c r="J324" s="91">
        <f t="shared" si="158"/>
        <v>1701168.89</v>
      </c>
      <c r="K324" s="284">
        <f t="shared" si="149"/>
        <v>73.653272136325981</v>
      </c>
    </row>
    <row r="325" spans="1:11" ht="34.5" x14ac:dyDescent="0.25">
      <c r="A325" s="45" t="s">
        <v>27</v>
      </c>
      <c r="B325" s="62" t="s">
        <v>54</v>
      </c>
      <c r="C325" s="71" t="s">
        <v>135</v>
      </c>
      <c r="D325" s="71" t="s">
        <v>91</v>
      </c>
      <c r="E325" s="111" t="s">
        <v>61</v>
      </c>
      <c r="F325" s="111" t="s">
        <v>170</v>
      </c>
      <c r="G325" s="111" t="s">
        <v>28</v>
      </c>
      <c r="H325" s="176">
        <f>SUM(H326)</f>
        <v>2037345</v>
      </c>
      <c r="I325" s="176">
        <f t="shared" ref="I325:J325" si="159">SUM(I326)</f>
        <v>2037345</v>
      </c>
      <c r="J325" s="176">
        <f t="shared" si="159"/>
        <v>1592398.64</v>
      </c>
      <c r="K325" s="284">
        <f t="shared" si="149"/>
        <v>78.160480429186023</v>
      </c>
    </row>
    <row r="326" spans="1:11" x14ac:dyDescent="0.25">
      <c r="A326" s="45" t="s">
        <v>29</v>
      </c>
      <c r="B326" s="62" t="s">
        <v>54</v>
      </c>
      <c r="C326" s="71" t="s">
        <v>135</v>
      </c>
      <c r="D326" s="71" t="s">
        <v>91</v>
      </c>
      <c r="E326" s="111" t="s">
        <v>61</v>
      </c>
      <c r="F326" s="111" t="s">
        <v>170</v>
      </c>
      <c r="G326" s="111" t="s">
        <v>30</v>
      </c>
      <c r="H326" s="176">
        <f>SUM(Лист1!G192)</f>
        <v>2037345</v>
      </c>
      <c r="I326" s="176">
        <f>SUM(Лист1!H192)</f>
        <v>2037345</v>
      </c>
      <c r="J326" s="176">
        <f>SUM(Лист1!I192)</f>
        <v>1592398.64</v>
      </c>
      <c r="K326" s="284">
        <f t="shared" si="149"/>
        <v>78.160480429186023</v>
      </c>
    </row>
    <row r="327" spans="1:11" x14ac:dyDescent="0.25">
      <c r="A327" s="45" t="s">
        <v>11</v>
      </c>
      <c r="B327" s="62" t="s">
        <v>54</v>
      </c>
      <c r="C327" s="71" t="s">
        <v>135</v>
      </c>
      <c r="D327" s="71" t="s">
        <v>91</v>
      </c>
      <c r="E327" s="111" t="s">
        <v>61</v>
      </c>
      <c r="F327" s="111" t="s">
        <v>170</v>
      </c>
      <c r="G327" s="111" t="s">
        <v>12</v>
      </c>
      <c r="H327" s="176">
        <f>SUM(H328)</f>
        <v>272354</v>
      </c>
      <c r="I327" s="176">
        <f t="shared" ref="I327:J327" si="160">SUM(I328)</f>
        <v>272354</v>
      </c>
      <c r="J327" s="176">
        <f t="shared" si="160"/>
        <v>108770.25</v>
      </c>
      <c r="K327" s="284">
        <f t="shared" si="149"/>
        <v>39.937085557766736</v>
      </c>
    </row>
    <row r="328" spans="1:11" x14ac:dyDescent="0.25">
      <c r="A328" s="109" t="s">
        <v>147</v>
      </c>
      <c r="B328" s="62" t="s">
        <v>54</v>
      </c>
      <c r="C328" s="71" t="s">
        <v>135</v>
      </c>
      <c r="D328" s="71" t="s">
        <v>91</v>
      </c>
      <c r="E328" s="111" t="s">
        <v>61</v>
      </c>
      <c r="F328" s="111" t="s">
        <v>170</v>
      </c>
      <c r="G328" s="111" t="s">
        <v>13</v>
      </c>
      <c r="H328" s="176">
        <f>SUM(Лист1!G194)</f>
        <v>272354</v>
      </c>
      <c r="I328" s="176">
        <f>SUM(Лист1!H194)</f>
        <v>272354</v>
      </c>
      <c r="J328" s="176">
        <f>SUM(Лист1!I194)</f>
        <v>108770.25</v>
      </c>
      <c r="K328" s="284">
        <f t="shared" si="149"/>
        <v>39.937085557766736</v>
      </c>
    </row>
    <row r="329" spans="1:11" ht="18" x14ac:dyDescent="0.25">
      <c r="A329" s="136" t="s">
        <v>369</v>
      </c>
      <c r="B329" s="65" t="s">
        <v>54</v>
      </c>
      <c r="C329" s="69" t="s">
        <v>365</v>
      </c>
      <c r="D329" s="70"/>
      <c r="E329" s="128"/>
      <c r="F329" s="126"/>
      <c r="G329" s="127"/>
      <c r="H329" s="91">
        <f>SUM(H330+H346)</f>
        <v>22609174.550000001</v>
      </c>
      <c r="I329" s="91">
        <f>SUM(I330+I346)</f>
        <v>22609174.550000001</v>
      </c>
      <c r="J329" s="91">
        <f>SUM(J330+J346)</f>
        <v>17005086.98</v>
      </c>
      <c r="K329" s="284">
        <f t="shared" si="149"/>
        <v>75.213214628395178</v>
      </c>
    </row>
    <row r="330" spans="1:11" ht="26.25" x14ac:dyDescent="0.25">
      <c r="A330" s="55" t="s">
        <v>370</v>
      </c>
      <c r="B330" s="65" t="s">
        <v>54</v>
      </c>
      <c r="C330" s="69" t="s">
        <v>365</v>
      </c>
      <c r="D330" s="69" t="s">
        <v>36</v>
      </c>
      <c r="E330" s="43"/>
      <c r="F330" s="106"/>
      <c r="G330" s="105"/>
      <c r="H330" s="91">
        <f t="shared" ref="H330:J330" si="161">SUM(H331)</f>
        <v>20157647.550000001</v>
      </c>
      <c r="I330" s="91">
        <f t="shared" si="161"/>
        <v>20157647.550000001</v>
      </c>
      <c r="J330" s="91">
        <f t="shared" si="161"/>
        <v>16500621.98</v>
      </c>
      <c r="K330" s="284">
        <f t="shared" si="149"/>
        <v>81.85787522611983</v>
      </c>
    </row>
    <row r="331" spans="1:11" ht="26.25" x14ac:dyDescent="0.25">
      <c r="A331" s="55" t="s">
        <v>371</v>
      </c>
      <c r="B331" s="65" t="s">
        <v>54</v>
      </c>
      <c r="C331" s="69" t="s">
        <v>365</v>
      </c>
      <c r="D331" s="69" t="s">
        <v>91</v>
      </c>
      <c r="E331" s="43"/>
      <c r="F331" s="106"/>
      <c r="G331" s="105"/>
      <c r="H331" s="91">
        <f>SUM(H332+H337+H340+H343)</f>
        <v>20157647.550000001</v>
      </c>
      <c r="I331" s="91">
        <f>SUM(I332+I337+I340+I343)</f>
        <v>20157647.550000001</v>
      </c>
      <c r="J331" s="91">
        <f>SUM(J332+J337+J340+J343)</f>
        <v>16500621.98</v>
      </c>
      <c r="K331" s="284">
        <f t="shared" si="149"/>
        <v>81.85787522611983</v>
      </c>
    </row>
    <row r="332" spans="1:11" x14ac:dyDescent="0.25">
      <c r="A332" s="118" t="s">
        <v>219</v>
      </c>
      <c r="B332" s="64" t="s">
        <v>54</v>
      </c>
      <c r="C332" s="70" t="s">
        <v>365</v>
      </c>
      <c r="D332" s="70" t="s">
        <v>91</v>
      </c>
      <c r="E332" s="128" t="s">
        <v>61</v>
      </c>
      <c r="F332" s="124">
        <v>82300</v>
      </c>
      <c r="G332" s="125" t="s">
        <v>7</v>
      </c>
      <c r="H332" s="91">
        <f>SUM(H335+H333)</f>
        <v>530399.6</v>
      </c>
      <c r="I332" s="91">
        <f>SUM(I335+I333)</f>
        <v>530399.6</v>
      </c>
      <c r="J332" s="91">
        <f>SUM(J335+J333)</f>
        <v>209164.3</v>
      </c>
      <c r="K332" s="284">
        <f t="shared" si="149"/>
        <v>39.435229589162581</v>
      </c>
    </row>
    <row r="333" spans="1:11" ht="34.9" customHeight="1" x14ac:dyDescent="0.25">
      <c r="A333" s="109" t="s">
        <v>27</v>
      </c>
      <c r="B333" s="62" t="s">
        <v>54</v>
      </c>
      <c r="C333" s="269" t="s">
        <v>365</v>
      </c>
      <c r="D333" s="71" t="s">
        <v>91</v>
      </c>
      <c r="E333" s="111" t="s">
        <v>61</v>
      </c>
      <c r="F333" s="106">
        <v>82300</v>
      </c>
      <c r="G333" s="107" t="s">
        <v>28</v>
      </c>
      <c r="H333" s="176">
        <f>SUM(H334:H334)</f>
        <v>140000</v>
      </c>
      <c r="I333" s="176">
        <f>SUM(I334:I334)</f>
        <v>140000</v>
      </c>
      <c r="J333" s="176">
        <f>SUM(J334:J334)</f>
        <v>140000</v>
      </c>
      <c r="K333" s="284">
        <f t="shared" si="149"/>
        <v>100</v>
      </c>
    </row>
    <row r="334" spans="1:11" x14ac:dyDescent="0.25">
      <c r="A334" s="132" t="s">
        <v>31</v>
      </c>
      <c r="B334" s="62" t="s">
        <v>54</v>
      </c>
      <c r="C334" s="269" t="s">
        <v>365</v>
      </c>
      <c r="D334" s="71" t="s">
        <v>91</v>
      </c>
      <c r="E334" s="111" t="s">
        <v>61</v>
      </c>
      <c r="F334" s="106">
        <v>82300</v>
      </c>
      <c r="G334" s="107" t="s">
        <v>32</v>
      </c>
      <c r="H334" s="176">
        <f>SUM(Лист1!G199)</f>
        <v>140000</v>
      </c>
      <c r="I334" s="176">
        <f>SUM(Лист1!H199)</f>
        <v>140000</v>
      </c>
      <c r="J334" s="176">
        <f>SUM(Лист1!I199)</f>
        <v>140000</v>
      </c>
      <c r="K334" s="284">
        <f t="shared" si="149"/>
        <v>100</v>
      </c>
    </row>
    <row r="335" spans="1:11" x14ac:dyDescent="0.25">
      <c r="A335" s="109" t="s">
        <v>11</v>
      </c>
      <c r="B335" s="62" t="s">
        <v>54</v>
      </c>
      <c r="C335" s="269" t="s">
        <v>365</v>
      </c>
      <c r="D335" s="71" t="s">
        <v>91</v>
      </c>
      <c r="E335" s="111" t="s">
        <v>61</v>
      </c>
      <c r="F335" s="106">
        <v>82300</v>
      </c>
      <c r="G335" s="107" t="s">
        <v>12</v>
      </c>
      <c r="H335" s="176">
        <f>SUM(H336)</f>
        <v>390399.6</v>
      </c>
      <c r="I335" s="176">
        <f t="shared" ref="I335:J335" si="162">SUM(I336)</f>
        <v>390399.6</v>
      </c>
      <c r="J335" s="176">
        <f t="shared" si="162"/>
        <v>69164.3</v>
      </c>
      <c r="K335" s="284">
        <f t="shared" si="149"/>
        <v>17.716283520782298</v>
      </c>
    </row>
    <row r="336" spans="1:11" x14ac:dyDescent="0.25">
      <c r="A336" s="109" t="s">
        <v>147</v>
      </c>
      <c r="B336" s="62" t="s">
        <v>54</v>
      </c>
      <c r="C336" s="269" t="s">
        <v>365</v>
      </c>
      <c r="D336" s="71" t="s">
        <v>91</v>
      </c>
      <c r="E336" s="111" t="s">
        <v>61</v>
      </c>
      <c r="F336" s="106">
        <v>82300</v>
      </c>
      <c r="G336" s="107" t="s">
        <v>13</v>
      </c>
      <c r="H336" s="176">
        <f>SUM(Лист1!G201)</f>
        <v>390399.6</v>
      </c>
      <c r="I336" s="176">
        <f>SUM(Лист1!H201)</f>
        <v>390399.6</v>
      </c>
      <c r="J336" s="176">
        <f>SUM(Лист1!I201)</f>
        <v>69164.3</v>
      </c>
      <c r="K336" s="284">
        <f t="shared" si="149"/>
        <v>17.716283520782298</v>
      </c>
    </row>
    <row r="337" spans="1:11" x14ac:dyDescent="0.25">
      <c r="A337" s="193" t="s">
        <v>304</v>
      </c>
      <c r="B337" s="64" t="s">
        <v>54</v>
      </c>
      <c r="C337" s="70" t="s">
        <v>365</v>
      </c>
      <c r="D337" s="70" t="s">
        <v>91</v>
      </c>
      <c r="E337" s="128" t="s">
        <v>61</v>
      </c>
      <c r="F337" s="126">
        <v>80600</v>
      </c>
      <c r="G337" s="127" t="s">
        <v>12</v>
      </c>
      <c r="H337" s="173">
        <f>SUM(H338)</f>
        <v>13808277.01</v>
      </c>
      <c r="I337" s="173">
        <f t="shared" ref="I337:J338" si="163">SUM(I338)</f>
        <v>13808277.01</v>
      </c>
      <c r="J337" s="173">
        <f t="shared" si="163"/>
        <v>10472486.74</v>
      </c>
      <c r="K337" s="284">
        <f t="shared" si="149"/>
        <v>75.84209624716965</v>
      </c>
    </row>
    <row r="338" spans="1:11" ht="23.25" x14ac:dyDescent="0.25">
      <c r="A338" s="132" t="s">
        <v>417</v>
      </c>
      <c r="B338" s="62" t="s">
        <v>54</v>
      </c>
      <c r="C338" s="269" t="s">
        <v>365</v>
      </c>
      <c r="D338" s="71" t="s">
        <v>91</v>
      </c>
      <c r="E338" s="111" t="s">
        <v>61</v>
      </c>
      <c r="F338" s="106">
        <v>80600</v>
      </c>
      <c r="G338" s="121" t="s">
        <v>7</v>
      </c>
      <c r="H338" s="148">
        <f>SUM(H339)</f>
        <v>13808277.01</v>
      </c>
      <c r="I338" s="148">
        <f t="shared" si="163"/>
        <v>13808277.01</v>
      </c>
      <c r="J338" s="148">
        <f t="shared" si="163"/>
        <v>10472486.74</v>
      </c>
      <c r="K338" s="284">
        <f t="shared" si="149"/>
        <v>75.84209624716965</v>
      </c>
    </row>
    <row r="339" spans="1:11" x14ac:dyDescent="0.25">
      <c r="A339" s="110" t="s">
        <v>140</v>
      </c>
      <c r="B339" s="62" t="s">
        <v>54</v>
      </c>
      <c r="C339" s="269" t="s">
        <v>365</v>
      </c>
      <c r="D339" s="71" t="s">
        <v>91</v>
      </c>
      <c r="E339" s="111" t="s">
        <v>61</v>
      </c>
      <c r="F339" s="106">
        <v>80600</v>
      </c>
      <c r="G339" s="135" t="s">
        <v>139</v>
      </c>
      <c r="H339" s="148">
        <f>SUM(Лист1!G204)</f>
        <v>13808277.01</v>
      </c>
      <c r="I339" s="148">
        <f>SUM(Лист1!H204)</f>
        <v>13808277.01</v>
      </c>
      <c r="J339" s="148">
        <f>SUM(Лист1!I204)</f>
        <v>10472486.74</v>
      </c>
      <c r="K339" s="284">
        <f t="shared" si="149"/>
        <v>75.84209624716965</v>
      </c>
    </row>
    <row r="340" spans="1:11" ht="39" x14ac:dyDescent="0.25">
      <c r="A340" s="115" t="s">
        <v>378</v>
      </c>
      <c r="B340" s="64" t="s">
        <v>54</v>
      </c>
      <c r="C340" s="70" t="s">
        <v>365</v>
      </c>
      <c r="D340" s="70" t="s">
        <v>91</v>
      </c>
      <c r="E340" s="128" t="s">
        <v>61</v>
      </c>
      <c r="F340" s="126" t="s">
        <v>379</v>
      </c>
      <c r="G340" s="107" t="s">
        <v>12</v>
      </c>
      <c r="H340" s="173">
        <f>SUM(H341)</f>
        <v>5319148.9400000004</v>
      </c>
      <c r="I340" s="173">
        <f t="shared" ref="I340:J341" si="164">SUM(I341)</f>
        <v>5319148.9400000004</v>
      </c>
      <c r="J340" s="173">
        <f t="shared" si="164"/>
        <v>5319148.9400000004</v>
      </c>
      <c r="K340" s="284">
        <f t="shared" si="149"/>
        <v>100</v>
      </c>
    </row>
    <row r="341" spans="1:11" x14ac:dyDescent="0.25">
      <c r="A341" s="203" t="s">
        <v>11</v>
      </c>
      <c r="B341" s="62" t="s">
        <v>54</v>
      </c>
      <c r="C341" s="269" t="s">
        <v>365</v>
      </c>
      <c r="D341" s="71" t="s">
        <v>91</v>
      </c>
      <c r="E341" s="111" t="s">
        <v>61</v>
      </c>
      <c r="F341" s="106" t="s">
        <v>379</v>
      </c>
      <c r="G341" s="107" t="s">
        <v>13</v>
      </c>
      <c r="H341" s="148">
        <f>SUM(H342)</f>
        <v>5319148.9400000004</v>
      </c>
      <c r="I341" s="148">
        <f t="shared" si="164"/>
        <v>5319148.9400000004</v>
      </c>
      <c r="J341" s="148">
        <f t="shared" si="164"/>
        <v>5319148.9400000004</v>
      </c>
      <c r="K341" s="284">
        <f t="shared" si="149"/>
        <v>100</v>
      </c>
    </row>
    <row r="342" spans="1:11" ht="22.5" x14ac:dyDescent="0.25">
      <c r="A342" s="207" t="s">
        <v>142</v>
      </c>
      <c r="B342" s="62" t="s">
        <v>54</v>
      </c>
      <c r="C342" s="269" t="s">
        <v>365</v>
      </c>
      <c r="D342" s="71" t="s">
        <v>91</v>
      </c>
      <c r="E342" s="111" t="s">
        <v>61</v>
      </c>
      <c r="F342" s="106" t="s">
        <v>379</v>
      </c>
      <c r="G342" s="107" t="s">
        <v>13</v>
      </c>
      <c r="H342" s="148">
        <f>SUM(Лист1!G207)</f>
        <v>5319148.9400000004</v>
      </c>
      <c r="I342" s="148">
        <f>SUM(Лист1!H207)</f>
        <v>5319148.9400000004</v>
      </c>
      <c r="J342" s="148">
        <f>SUM(Лист1!I207)</f>
        <v>5319148.9400000004</v>
      </c>
      <c r="K342" s="284">
        <f t="shared" si="149"/>
        <v>100</v>
      </c>
    </row>
    <row r="343" spans="1:11" ht="42" x14ac:dyDescent="0.25">
      <c r="A343" s="276" t="s">
        <v>397</v>
      </c>
      <c r="B343" s="253" t="s">
        <v>54</v>
      </c>
      <c r="C343" s="255" t="s">
        <v>365</v>
      </c>
      <c r="D343" s="255" t="s">
        <v>91</v>
      </c>
      <c r="E343" s="210" t="s">
        <v>61</v>
      </c>
      <c r="F343" s="211" t="s">
        <v>399</v>
      </c>
      <c r="G343" s="199" t="s">
        <v>7</v>
      </c>
      <c r="H343" s="148">
        <f>SUM(Лист1!G208)</f>
        <v>499822</v>
      </c>
      <c r="I343" s="148">
        <f>SUM(Лист1!H208)</f>
        <v>499822</v>
      </c>
      <c r="J343" s="148">
        <f>SUM(Лист1!I208)</f>
        <v>499822</v>
      </c>
      <c r="K343" s="284">
        <f t="shared" si="149"/>
        <v>100</v>
      </c>
    </row>
    <row r="344" spans="1:11" ht="23.25" x14ac:dyDescent="0.25">
      <c r="A344" s="132" t="s">
        <v>417</v>
      </c>
      <c r="B344" s="262" t="s">
        <v>54</v>
      </c>
      <c r="C344" s="285" t="s">
        <v>365</v>
      </c>
      <c r="D344" s="285" t="s">
        <v>91</v>
      </c>
      <c r="E344" s="201" t="s">
        <v>61</v>
      </c>
      <c r="F344" s="200" t="s">
        <v>399</v>
      </c>
      <c r="G344" s="199" t="s">
        <v>15</v>
      </c>
      <c r="H344" s="148">
        <f>SUM(Лист1!G209)</f>
        <v>499822</v>
      </c>
      <c r="I344" s="148">
        <f>SUM(Лист1!H209)</f>
        <v>499822</v>
      </c>
      <c r="J344" s="148">
        <f>SUM(Лист1!I209)</f>
        <v>499822</v>
      </c>
      <c r="K344" s="284">
        <f t="shared" si="149"/>
        <v>100</v>
      </c>
    </row>
    <row r="345" spans="1:11" x14ac:dyDescent="0.25">
      <c r="A345" s="198" t="s">
        <v>140</v>
      </c>
      <c r="B345" s="262" t="s">
        <v>54</v>
      </c>
      <c r="C345" s="285" t="s">
        <v>365</v>
      </c>
      <c r="D345" s="285" t="s">
        <v>91</v>
      </c>
      <c r="E345" s="201" t="s">
        <v>61</v>
      </c>
      <c r="F345" s="200" t="s">
        <v>399</v>
      </c>
      <c r="G345" s="199" t="s">
        <v>139</v>
      </c>
      <c r="H345" s="148">
        <f>SUM(Лист1!G210)</f>
        <v>499822</v>
      </c>
      <c r="I345" s="148">
        <f>SUM(Лист1!H210)</f>
        <v>499822</v>
      </c>
      <c r="J345" s="148">
        <f>SUM(Лист1!I210)</f>
        <v>499822</v>
      </c>
      <c r="K345" s="284">
        <f t="shared" si="149"/>
        <v>100</v>
      </c>
    </row>
    <row r="346" spans="1:11" x14ac:dyDescent="0.25">
      <c r="A346" s="212" t="s">
        <v>367</v>
      </c>
      <c r="B346" s="64" t="s">
        <v>54</v>
      </c>
      <c r="C346" s="70" t="s">
        <v>365</v>
      </c>
      <c r="D346" s="70" t="s">
        <v>286</v>
      </c>
      <c r="E346" s="111"/>
      <c r="F346" s="106"/>
      <c r="G346" s="135"/>
      <c r="H346" s="173">
        <f>SUM(H347)</f>
        <v>2451527</v>
      </c>
      <c r="I346" s="173">
        <f t="shared" ref="I346:J347" si="165">SUM(I347)</f>
        <v>2451527</v>
      </c>
      <c r="J346" s="173">
        <f t="shared" si="165"/>
        <v>504465</v>
      </c>
      <c r="K346" s="284">
        <f t="shared" si="149"/>
        <v>20.577582869778713</v>
      </c>
    </row>
    <row r="347" spans="1:11" ht="51.75" x14ac:dyDescent="0.25">
      <c r="A347" s="168" t="s">
        <v>361</v>
      </c>
      <c r="B347" s="64" t="s">
        <v>54</v>
      </c>
      <c r="C347" s="70" t="s">
        <v>365</v>
      </c>
      <c r="D347" s="70" t="s">
        <v>286</v>
      </c>
      <c r="E347" s="128" t="s">
        <v>61</v>
      </c>
      <c r="F347" s="126">
        <v>52280</v>
      </c>
      <c r="G347" s="204" t="s">
        <v>7</v>
      </c>
      <c r="H347" s="173">
        <f>SUM(H348)</f>
        <v>2451527</v>
      </c>
      <c r="I347" s="173">
        <f t="shared" si="165"/>
        <v>2451527</v>
      </c>
      <c r="J347" s="173">
        <f t="shared" si="165"/>
        <v>504465</v>
      </c>
      <c r="K347" s="284">
        <f t="shared" si="149"/>
        <v>20.577582869778713</v>
      </c>
    </row>
    <row r="348" spans="1:11" x14ac:dyDescent="0.25">
      <c r="A348" s="109" t="s">
        <v>11</v>
      </c>
      <c r="B348" s="62" t="s">
        <v>54</v>
      </c>
      <c r="C348" s="269" t="s">
        <v>365</v>
      </c>
      <c r="D348" s="71" t="s">
        <v>286</v>
      </c>
      <c r="E348" s="111" t="s">
        <v>61</v>
      </c>
      <c r="F348" s="106">
        <v>52280</v>
      </c>
      <c r="G348" s="201" t="s">
        <v>12</v>
      </c>
      <c r="H348" s="148">
        <f>SUM(H349)</f>
        <v>2451527</v>
      </c>
      <c r="I348" s="148">
        <f t="shared" ref="I348:J348" si="166">SUM(I349)</f>
        <v>2451527</v>
      </c>
      <c r="J348" s="148">
        <f t="shared" si="166"/>
        <v>504465</v>
      </c>
      <c r="K348" s="284">
        <f t="shared" si="149"/>
        <v>20.577582869778713</v>
      </c>
    </row>
    <row r="349" spans="1:11" x14ac:dyDescent="0.25">
      <c r="A349" s="109" t="s">
        <v>147</v>
      </c>
      <c r="B349" s="62" t="s">
        <v>54</v>
      </c>
      <c r="C349" s="269" t="s">
        <v>365</v>
      </c>
      <c r="D349" s="71" t="s">
        <v>286</v>
      </c>
      <c r="E349" s="111" t="s">
        <v>61</v>
      </c>
      <c r="F349" s="106">
        <v>52280</v>
      </c>
      <c r="G349" s="135" t="s">
        <v>13</v>
      </c>
      <c r="H349" s="148">
        <f>SUM(Лист1!G214)</f>
        <v>2451527</v>
      </c>
      <c r="I349" s="148">
        <f>SUM(Лист1!H214)</f>
        <v>2451527</v>
      </c>
      <c r="J349" s="148">
        <f>SUM(Лист1!I214)</f>
        <v>504465</v>
      </c>
      <c r="K349" s="284">
        <f t="shared" si="149"/>
        <v>20.577582869778713</v>
      </c>
    </row>
    <row r="350" spans="1:11" ht="18" x14ac:dyDescent="0.25">
      <c r="A350" s="136" t="s">
        <v>372</v>
      </c>
      <c r="B350" s="65" t="s">
        <v>54</v>
      </c>
      <c r="C350" s="69" t="s">
        <v>366</v>
      </c>
      <c r="D350" s="70"/>
      <c r="E350" s="128"/>
      <c r="F350" s="126"/>
      <c r="G350" s="127"/>
      <c r="H350" s="91">
        <f>SUM(H351)</f>
        <v>77500</v>
      </c>
      <c r="I350" s="91">
        <f t="shared" ref="I350:J350" si="167">SUM(I351)</f>
        <v>77500</v>
      </c>
      <c r="J350" s="91">
        <f t="shared" si="167"/>
        <v>58801</v>
      </c>
      <c r="K350" s="284">
        <f t="shared" si="149"/>
        <v>75.872258064516132</v>
      </c>
    </row>
    <row r="351" spans="1:11" ht="18" x14ac:dyDescent="0.25">
      <c r="A351" s="55" t="s">
        <v>373</v>
      </c>
      <c r="B351" s="65" t="s">
        <v>54</v>
      </c>
      <c r="C351" s="69" t="s">
        <v>366</v>
      </c>
      <c r="D351" s="69" t="s">
        <v>36</v>
      </c>
      <c r="E351" s="43"/>
      <c r="F351" s="106"/>
      <c r="G351" s="105"/>
      <c r="H351" s="91">
        <f t="shared" ref="H351:J352" si="168">SUM(H352)</f>
        <v>77500</v>
      </c>
      <c r="I351" s="91">
        <f t="shared" si="168"/>
        <v>77500</v>
      </c>
      <c r="J351" s="91">
        <f t="shared" si="168"/>
        <v>58801</v>
      </c>
      <c r="K351" s="284">
        <f t="shared" si="149"/>
        <v>75.872258064516132</v>
      </c>
    </row>
    <row r="352" spans="1:11" ht="18" x14ac:dyDescent="0.25">
      <c r="A352" s="55" t="s">
        <v>374</v>
      </c>
      <c r="B352" s="65" t="s">
        <v>54</v>
      </c>
      <c r="C352" s="69" t="s">
        <v>366</v>
      </c>
      <c r="D352" s="69" t="s">
        <v>91</v>
      </c>
      <c r="E352" s="43"/>
      <c r="F352" s="106"/>
      <c r="G352" s="105"/>
      <c r="H352" s="91">
        <f>SUM(H353)</f>
        <v>77500</v>
      </c>
      <c r="I352" s="91">
        <f t="shared" si="168"/>
        <v>77500</v>
      </c>
      <c r="J352" s="91">
        <f t="shared" si="168"/>
        <v>58801</v>
      </c>
      <c r="K352" s="284">
        <f t="shared" si="149"/>
        <v>75.872258064516132</v>
      </c>
    </row>
    <row r="353" spans="1:11" x14ac:dyDescent="0.25">
      <c r="A353" s="119" t="s">
        <v>216</v>
      </c>
      <c r="B353" s="64" t="s">
        <v>54</v>
      </c>
      <c r="C353" s="70" t="s">
        <v>366</v>
      </c>
      <c r="D353" s="70" t="s">
        <v>91</v>
      </c>
      <c r="E353" s="128" t="s">
        <v>61</v>
      </c>
      <c r="F353" s="124">
        <v>82360</v>
      </c>
      <c r="G353" s="125" t="s">
        <v>7</v>
      </c>
      <c r="H353" s="91">
        <f>SUM(H356+H354+H358)</f>
        <v>77500</v>
      </c>
      <c r="I353" s="91">
        <f>SUM(I356+I354+I358)</f>
        <v>77500</v>
      </c>
      <c r="J353" s="91">
        <f>SUM(J356+J354+J358)</f>
        <v>58801</v>
      </c>
      <c r="K353" s="284">
        <f t="shared" si="149"/>
        <v>75.872258064516132</v>
      </c>
    </row>
    <row r="354" spans="1:11" ht="39" customHeight="1" x14ac:dyDescent="0.25">
      <c r="A354" s="109" t="s">
        <v>27</v>
      </c>
      <c r="B354" s="62" t="s">
        <v>54</v>
      </c>
      <c r="C354" s="269" t="s">
        <v>366</v>
      </c>
      <c r="D354" s="71" t="s">
        <v>91</v>
      </c>
      <c r="E354" s="111" t="s">
        <v>61</v>
      </c>
      <c r="F354" s="106">
        <v>82360</v>
      </c>
      <c r="G354" s="107" t="s">
        <v>28</v>
      </c>
      <c r="H354" s="176">
        <f>SUM(H355:H355)</f>
        <v>10000</v>
      </c>
      <c r="I354" s="176">
        <f>SUM(I355:I355)</f>
        <v>10000</v>
      </c>
      <c r="J354" s="176">
        <f>SUM(J355:J355)</f>
        <v>4500</v>
      </c>
      <c r="K354" s="284">
        <f t="shared" si="149"/>
        <v>45</v>
      </c>
    </row>
    <row r="355" spans="1:11" ht="16.899999999999999" customHeight="1" x14ac:dyDescent="0.25">
      <c r="A355" s="109" t="s">
        <v>31</v>
      </c>
      <c r="B355" s="62" t="s">
        <v>54</v>
      </c>
      <c r="C355" s="269" t="s">
        <v>366</v>
      </c>
      <c r="D355" s="71" t="s">
        <v>91</v>
      </c>
      <c r="E355" s="111" t="s">
        <v>61</v>
      </c>
      <c r="F355" s="106">
        <v>82360</v>
      </c>
      <c r="G355" s="107" t="s">
        <v>32</v>
      </c>
      <c r="H355" s="176">
        <f>SUM(Лист1!G147)</f>
        <v>10000</v>
      </c>
      <c r="I355" s="176">
        <f>SUM(Лист1!H147)</f>
        <v>10000</v>
      </c>
      <c r="J355" s="176">
        <f>SUM(Лист1!I147)</f>
        <v>4500</v>
      </c>
      <c r="K355" s="284">
        <f t="shared" si="149"/>
        <v>45</v>
      </c>
    </row>
    <row r="356" spans="1:11" x14ac:dyDescent="0.25">
      <c r="A356" s="109" t="s">
        <v>11</v>
      </c>
      <c r="B356" s="62" t="s">
        <v>54</v>
      </c>
      <c r="C356" s="269" t="s">
        <v>366</v>
      </c>
      <c r="D356" s="71" t="s">
        <v>91</v>
      </c>
      <c r="E356" s="111" t="s">
        <v>61</v>
      </c>
      <c r="F356" s="106">
        <v>82360</v>
      </c>
      <c r="G356" s="107" t="s">
        <v>12</v>
      </c>
      <c r="H356" s="176">
        <f>SUM(H357:H357)</f>
        <v>42500</v>
      </c>
      <c r="I356" s="176">
        <f t="shared" ref="I356:J356" si="169">SUM(I357:I357)</f>
        <v>42500</v>
      </c>
      <c r="J356" s="176">
        <f t="shared" si="169"/>
        <v>29301</v>
      </c>
      <c r="K356" s="284">
        <f t="shared" si="149"/>
        <v>68.9435294117647</v>
      </c>
    </row>
    <row r="357" spans="1:11" x14ac:dyDescent="0.25">
      <c r="A357" s="109" t="s">
        <v>147</v>
      </c>
      <c r="B357" s="62" t="s">
        <v>54</v>
      </c>
      <c r="C357" s="269" t="s">
        <v>366</v>
      </c>
      <c r="D357" s="71" t="s">
        <v>91</v>
      </c>
      <c r="E357" s="111" t="s">
        <v>61</v>
      </c>
      <c r="F357" s="106">
        <v>82360</v>
      </c>
      <c r="G357" s="107" t="s">
        <v>13</v>
      </c>
      <c r="H357" s="176">
        <f>SUM(Лист1!G149)</f>
        <v>42500</v>
      </c>
      <c r="I357" s="176">
        <f>SUM(Лист1!H149)</f>
        <v>42500</v>
      </c>
      <c r="J357" s="176">
        <f>SUM(Лист1!I149)</f>
        <v>29301</v>
      </c>
      <c r="K357" s="284">
        <f t="shared" si="149"/>
        <v>68.9435294117647</v>
      </c>
    </row>
    <row r="358" spans="1:11" x14ac:dyDescent="0.25">
      <c r="A358" s="110" t="s">
        <v>84</v>
      </c>
      <c r="B358" s="62" t="s">
        <v>54</v>
      </c>
      <c r="C358" s="269" t="s">
        <v>366</v>
      </c>
      <c r="D358" s="71" t="s">
        <v>91</v>
      </c>
      <c r="E358" s="111" t="s">
        <v>61</v>
      </c>
      <c r="F358" s="106">
        <v>82360</v>
      </c>
      <c r="G358" s="107" t="s">
        <v>74</v>
      </c>
      <c r="H358" s="176">
        <f>SUM(H359:H359)</f>
        <v>25000</v>
      </c>
      <c r="I358" s="176">
        <f t="shared" ref="I358:J358" si="170">SUM(I359:I359)</f>
        <v>25000</v>
      </c>
      <c r="J358" s="176">
        <f t="shared" si="170"/>
        <v>25000</v>
      </c>
      <c r="K358" s="284">
        <f t="shared" si="149"/>
        <v>100</v>
      </c>
    </row>
    <row r="359" spans="1:11" x14ac:dyDescent="0.25">
      <c r="A359" s="109" t="s">
        <v>306</v>
      </c>
      <c r="B359" s="62" t="s">
        <v>54</v>
      </c>
      <c r="C359" s="269" t="s">
        <v>366</v>
      </c>
      <c r="D359" s="71" t="s">
        <v>91</v>
      </c>
      <c r="E359" s="111" t="s">
        <v>61</v>
      </c>
      <c r="F359" s="106">
        <v>82360</v>
      </c>
      <c r="G359" s="107" t="s">
        <v>305</v>
      </c>
      <c r="H359" s="176">
        <f>SUM(Лист1!G151)</f>
        <v>25000</v>
      </c>
      <c r="I359" s="176">
        <f>SUM(Лист1!H151)</f>
        <v>25000</v>
      </c>
      <c r="J359" s="176">
        <f>SUM(Лист1!I151)</f>
        <v>25000</v>
      </c>
      <c r="K359" s="284">
        <f t="shared" si="149"/>
        <v>100</v>
      </c>
    </row>
    <row r="360" spans="1:11" ht="31.5" x14ac:dyDescent="0.25">
      <c r="A360" s="188" t="s">
        <v>245</v>
      </c>
      <c r="B360" s="65" t="s">
        <v>42</v>
      </c>
      <c r="C360" s="172" t="s">
        <v>136</v>
      </c>
      <c r="D360" s="69"/>
      <c r="E360" s="43"/>
      <c r="F360" s="106"/>
      <c r="G360" s="105"/>
      <c r="H360" s="91">
        <f t="shared" ref="H360:J365" si="171">SUM(H361)</f>
        <v>50000</v>
      </c>
      <c r="I360" s="91">
        <f t="shared" si="171"/>
        <v>50000</v>
      </c>
      <c r="J360" s="91">
        <f t="shared" si="171"/>
        <v>0</v>
      </c>
      <c r="K360" s="284">
        <f t="shared" si="149"/>
        <v>0</v>
      </c>
    </row>
    <row r="361" spans="1:11" ht="51.75" x14ac:dyDescent="0.25">
      <c r="A361" s="118" t="s">
        <v>153</v>
      </c>
      <c r="B361" s="65" t="s">
        <v>42</v>
      </c>
      <c r="C361" s="172" t="s">
        <v>136</v>
      </c>
      <c r="D361" s="69" t="s">
        <v>36</v>
      </c>
      <c r="E361" s="43"/>
      <c r="F361" s="106"/>
      <c r="G361" s="105"/>
      <c r="H361" s="91">
        <f t="shared" si="171"/>
        <v>50000</v>
      </c>
      <c r="I361" s="91">
        <f t="shared" si="171"/>
        <v>50000</v>
      </c>
      <c r="J361" s="91">
        <f t="shared" si="171"/>
        <v>0</v>
      </c>
      <c r="K361" s="284">
        <f t="shared" si="149"/>
        <v>0</v>
      </c>
    </row>
    <row r="362" spans="1:11" ht="18" x14ac:dyDescent="0.25">
      <c r="A362" s="118" t="s">
        <v>212</v>
      </c>
      <c r="B362" s="65" t="s">
        <v>42</v>
      </c>
      <c r="C362" s="172" t="s">
        <v>136</v>
      </c>
      <c r="D362" s="69" t="s">
        <v>80</v>
      </c>
      <c r="E362" s="43"/>
      <c r="F362" s="106"/>
      <c r="G362" s="105"/>
      <c r="H362" s="91">
        <f>SUM(H364)</f>
        <v>50000</v>
      </c>
      <c r="I362" s="91">
        <f t="shared" ref="I362:J362" si="172">SUM(I364)</f>
        <v>50000</v>
      </c>
      <c r="J362" s="91">
        <f t="shared" si="172"/>
        <v>0</v>
      </c>
      <c r="K362" s="284">
        <f t="shared" si="149"/>
        <v>0</v>
      </c>
    </row>
    <row r="363" spans="1:11" ht="18" x14ac:dyDescent="0.25">
      <c r="A363" s="89" t="s">
        <v>65</v>
      </c>
      <c r="B363" s="64" t="s">
        <v>42</v>
      </c>
      <c r="C363" s="64" t="s">
        <v>136</v>
      </c>
      <c r="D363" s="70" t="s">
        <v>80</v>
      </c>
      <c r="E363" s="128" t="s">
        <v>83</v>
      </c>
      <c r="F363" s="126" t="s">
        <v>115</v>
      </c>
      <c r="G363" s="126" t="s">
        <v>7</v>
      </c>
      <c r="H363" s="91">
        <f>SUM(H364)</f>
        <v>50000</v>
      </c>
      <c r="I363" s="91">
        <f t="shared" ref="I363:J363" si="173">SUM(I364)</f>
        <v>50000</v>
      </c>
      <c r="J363" s="91">
        <f t="shared" si="173"/>
        <v>0</v>
      </c>
      <c r="K363" s="284">
        <f t="shared" si="149"/>
        <v>0</v>
      </c>
    </row>
    <row r="364" spans="1:11" x14ac:dyDescent="0.25">
      <c r="A364" s="168" t="s">
        <v>212</v>
      </c>
      <c r="B364" s="64" t="s">
        <v>42</v>
      </c>
      <c r="C364" s="64" t="s">
        <v>136</v>
      </c>
      <c r="D364" s="70" t="s">
        <v>80</v>
      </c>
      <c r="E364" s="128" t="s">
        <v>83</v>
      </c>
      <c r="F364" s="128" t="s">
        <v>213</v>
      </c>
      <c r="G364" s="128" t="s">
        <v>7</v>
      </c>
      <c r="H364" s="91">
        <f t="shared" si="171"/>
        <v>50000</v>
      </c>
      <c r="I364" s="91">
        <f t="shared" si="171"/>
        <v>50000</v>
      </c>
      <c r="J364" s="91">
        <f t="shared" si="171"/>
        <v>0</v>
      </c>
      <c r="K364" s="284">
        <f t="shared" ref="K364:K412" si="174">SUM(J364/I364*100)</f>
        <v>0</v>
      </c>
    </row>
    <row r="365" spans="1:11" x14ac:dyDescent="0.25">
      <c r="A365" s="117" t="s">
        <v>33</v>
      </c>
      <c r="B365" s="62" t="s">
        <v>42</v>
      </c>
      <c r="C365" s="78" t="s">
        <v>136</v>
      </c>
      <c r="D365" s="71" t="s">
        <v>80</v>
      </c>
      <c r="E365" s="111" t="s">
        <v>83</v>
      </c>
      <c r="F365" s="111" t="s">
        <v>213</v>
      </c>
      <c r="G365" s="111" t="s">
        <v>34</v>
      </c>
      <c r="H365" s="176">
        <f t="shared" si="171"/>
        <v>50000</v>
      </c>
      <c r="I365" s="176">
        <f t="shared" si="171"/>
        <v>50000</v>
      </c>
      <c r="J365" s="176">
        <f t="shared" si="171"/>
        <v>0</v>
      </c>
      <c r="K365" s="284">
        <f t="shared" si="174"/>
        <v>0</v>
      </c>
    </row>
    <row r="366" spans="1:11" ht="23.25" x14ac:dyDescent="0.25">
      <c r="A366" s="109" t="s">
        <v>77</v>
      </c>
      <c r="B366" s="62" t="s">
        <v>42</v>
      </c>
      <c r="C366" s="78" t="s">
        <v>136</v>
      </c>
      <c r="D366" s="71" t="s">
        <v>80</v>
      </c>
      <c r="E366" s="111" t="s">
        <v>83</v>
      </c>
      <c r="F366" s="111" t="s">
        <v>213</v>
      </c>
      <c r="G366" s="111" t="s">
        <v>78</v>
      </c>
      <c r="H366" s="176">
        <f>SUM(Лист1!G314)</f>
        <v>50000</v>
      </c>
      <c r="I366" s="176">
        <f>SUM(Лист1!H314)</f>
        <v>50000</v>
      </c>
      <c r="J366" s="176">
        <f>SUM(Лист1!I314)</f>
        <v>0</v>
      </c>
      <c r="K366" s="284">
        <f t="shared" si="174"/>
        <v>0</v>
      </c>
    </row>
    <row r="367" spans="1:11" ht="31.5" x14ac:dyDescent="0.25">
      <c r="A367" s="188" t="s">
        <v>289</v>
      </c>
      <c r="B367" s="65" t="s">
        <v>25</v>
      </c>
      <c r="C367" s="172" t="s">
        <v>136</v>
      </c>
      <c r="D367" s="69"/>
      <c r="E367" s="43"/>
      <c r="F367" s="106"/>
      <c r="G367" s="105"/>
      <c r="H367" s="159">
        <f t="shared" ref="H367:J372" si="175">SUM(H368)</f>
        <v>100000</v>
      </c>
      <c r="I367" s="159">
        <f t="shared" si="175"/>
        <v>100000</v>
      </c>
      <c r="J367" s="159">
        <f t="shared" si="175"/>
        <v>0</v>
      </c>
      <c r="K367" s="284">
        <f t="shared" si="174"/>
        <v>0</v>
      </c>
    </row>
    <row r="368" spans="1:11" ht="26.25" x14ac:dyDescent="0.25">
      <c r="A368" s="118" t="s">
        <v>290</v>
      </c>
      <c r="B368" s="65" t="s">
        <v>25</v>
      </c>
      <c r="C368" s="172" t="s">
        <v>136</v>
      </c>
      <c r="D368" s="69" t="s">
        <v>36</v>
      </c>
      <c r="E368" s="43"/>
      <c r="F368" s="106"/>
      <c r="G368" s="105"/>
      <c r="H368" s="159">
        <f t="shared" si="175"/>
        <v>100000</v>
      </c>
      <c r="I368" s="159">
        <f t="shared" si="175"/>
        <v>100000</v>
      </c>
      <c r="J368" s="159">
        <f t="shared" si="175"/>
        <v>0</v>
      </c>
      <c r="K368" s="284">
        <f t="shared" si="174"/>
        <v>0</v>
      </c>
    </row>
    <row r="369" spans="1:11" ht="18" x14ac:dyDescent="0.25">
      <c r="A369" s="118" t="s">
        <v>287</v>
      </c>
      <c r="B369" s="65" t="s">
        <v>25</v>
      </c>
      <c r="C369" s="172" t="s">
        <v>136</v>
      </c>
      <c r="D369" s="69" t="s">
        <v>80</v>
      </c>
      <c r="E369" s="43"/>
      <c r="F369" s="106"/>
      <c r="G369" s="105"/>
      <c r="H369" s="159">
        <f>SUM(H371)</f>
        <v>100000</v>
      </c>
      <c r="I369" s="159">
        <f t="shared" ref="I369:J369" si="176">SUM(I371)</f>
        <v>100000</v>
      </c>
      <c r="J369" s="159">
        <f t="shared" si="176"/>
        <v>0</v>
      </c>
      <c r="K369" s="284">
        <f t="shared" si="174"/>
        <v>0</v>
      </c>
    </row>
    <row r="370" spans="1:11" ht="18" x14ac:dyDescent="0.25">
      <c r="A370" s="89" t="s">
        <v>65</v>
      </c>
      <c r="B370" s="64" t="s">
        <v>25</v>
      </c>
      <c r="C370" s="165" t="s">
        <v>136</v>
      </c>
      <c r="D370" s="70" t="s">
        <v>80</v>
      </c>
      <c r="E370" s="128" t="s">
        <v>83</v>
      </c>
      <c r="F370" s="126" t="s">
        <v>115</v>
      </c>
      <c r="G370" s="126" t="s">
        <v>7</v>
      </c>
      <c r="H370" s="159">
        <f>SUM(H371)</f>
        <v>100000</v>
      </c>
      <c r="I370" s="159">
        <f t="shared" ref="I370:J371" si="177">SUM(I371)</f>
        <v>100000</v>
      </c>
      <c r="J370" s="159">
        <f t="shared" si="177"/>
        <v>0</v>
      </c>
      <c r="K370" s="284">
        <f t="shared" si="174"/>
        <v>0</v>
      </c>
    </row>
    <row r="371" spans="1:11" x14ac:dyDescent="0.25">
      <c r="A371" s="115" t="s">
        <v>287</v>
      </c>
      <c r="B371" s="64" t="s">
        <v>25</v>
      </c>
      <c r="C371" s="165" t="s">
        <v>136</v>
      </c>
      <c r="D371" s="70" t="s">
        <v>80</v>
      </c>
      <c r="E371" s="128" t="s">
        <v>83</v>
      </c>
      <c r="F371" s="128" t="s">
        <v>291</v>
      </c>
      <c r="G371" s="128" t="s">
        <v>7</v>
      </c>
      <c r="H371" s="160">
        <f>SUM(H372)</f>
        <v>100000</v>
      </c>
      <c r="I371" s="160">
        <f t="shared" si="177"/>
        <v>100000</v>
      </c>
      <c r="J371" s="160">
        <f t="shared" si="177"/>
        <v>0</v>
      </c>
      <c r="K371" s="284">
        <f t="shared" si="174"/>
        <v>0</v>
      </c>
    </row>
    <row r="372" spans="1:11" x14ac:dyDescent="0.25">
      <c r="A372" s="109" t="s">
        <v>11</v>
      </c>
      <c r="B372" s="62" t="s">
        <v>25</v>
      </c>
      <c r="C372" s="78" t="s">
        <v>136</v>
      </c>
      <c r="D372" s="71" t="s">
        <v>80</v>
      </c>
      <c r="E372" s="111" t="s">
        <v>83</v>
      </c>
      <c r="F372" s="111" t="s">
        <v>291</v>
      </c>
      <c r="G372" s="105" t="s">
        <v>12</v>
      </c>
      <c r="H372" s="161">
        <f t="shared" si="175"/>
        <v>100000</v>
      </c>
      <c r="I372" s="161">
        <f t="shared" si="175"/>
        <v>100000</v>
      </c>
      <c r="J372" s="161">
        <f t="shared" si="175"/>
        <v>0</v>
      </c>
      <c r="K372" s="284">
        <f t="shared" si="174"/>
        <v>0</v>
      </c>
    </row>
    <row r="373" spans="1:11" ht="22.5" x14ac:dyDescent="0.25">
      <c r="A373" s="169" t="s">
        <v>142</v>
      </c>
      <c r="B373" s="62" t="s">
        <v>25</v>
      </c>
      <c r="C373" s="78" t="s">
        <v>136</v>
      </c>
      <c r="D373" s="71" t="s">
        <v>80</v>
      </c>
      <c r="E373" s="111" t="s">
        <v>83</v>
      </c>
      <c r="F373" s="111" t="s">
        <v>291</v>
      </c>
      <c r="G373" s="105" t="s">
        <v>13</v>
      </c>
      <c r="H373" s="148">
        <f>SUM(Лист1!G265)</f>
        <v>100000</v>
      </c>
      <c r="I373" s="148">
        <f>SUM(Лист1!H265)</f>
        <v>100000</v>
      </c>
      <c r="J373" s="148">
        <f>SUM(Лист1!I265)</f>
        <v>0</v>
      </c>
      <c r="K373" s="284">
        <f t="shared" si="174"/>
        <v>0</v>
      </c>
    </row>
    <row r="374" spans="1:11" ht="18" x14ac:dyDescent="0.25">
      <c r="A374" s="188" t="s">
        <v>244</v>
      </c>
      <c r="B374" s="65" t="s">
        <v>36</v>
      </c>
      <c r="C374" s="172" t="s">
        <v>136</v>
      </c>
      <c r="D374" s="69"/>
      <c r="E374" s="43"/>
      <c r="F374" s="106"/>
      <c r="G374" s="105"/>
      <c r="H374" s="159">
        <f t="shared" ref="H374:J375" si="178">SUM(H375)</f>
        <v>580494.6</v>
      </c>
      <c r="I374" s="159">
        <f t="shared" si="178"/>
        <v>580494.6</v>
      </c>
      <c r="J374" s="159">
        <f t="shared" si="178"/>
        <v>580494.6</v>
      </c>
      <c r="K374" s="284">
        <f t="shared" si="174"/>
        <v>100</v>
      </c>
    </row>
    <row r="375" spans="1:11" ht="26.25" x14ac:dyDescent="0.25">
      <c r="A375" s="118" t="s">
        <v>157</v>
      </c>
      <c r="B375" s="65" t="s">
        <v>36</v>
      </c>
      <c r="C375" s="172" t="s">
        <v>136</v>
      </c>
      <c r="D375" s="69" t="s">
        <v>36</v>
      </c>
      <c r="E375" s="43"/>
      <c r="F375" s="106"/>
      <c r="G375" s="105"/>
      <c r="H375" s="159">
        <f t="shared" si="178"/>
        <v>580494.6</v>
      </c>
      <c r="I375" s="159">
        <f t="shared" si="178"/>
        <v>580494.6</v>
      </c>
      <c r="J375" s="159">
        <f t="shared" si="178"/>
        <v>580494.6</v>
      </c>
      <c r="K375" s="284">
        <f t="shared" si="174"/>
        <v>100</v>
      </c>
    </row>
    <row r="376" spans="1:11" ht="26.25" x14ac:dyDescent="0.25">
      <c r="A376" s="118" t="s">
        <v>241</v>
      </c>
      <c r="B376" s="65" t="s">
        <v>36</v>
      </c>
      <c r="C376" s="172" t="s">
        <v>136</v>
      </c>
      <c r="D376" s="69" t="s">
        <v>80</v>
      </c>
      <c r="E376" s="43"/>
      <c r="F376" s="106"/>
      <c r="G376" s="105"/>
      <c r="H376" s="159">
        <f>SUM(H378)</f>
        <v>580494.6</v>
      </c>
      <c r="I376" s="159">
        <f t="shared" ref="I376:J376" si="179">SUM(I378)</f>
        <v>580494.6</v>
      </c>
      <c r="J376" s="159">
        <f t="shared" si="179"/>
        <v>580494.6</v>
      </c>
      <c r="K376" s="284">
        <f t="shared" si="174"/>
        <v>100</v>
      </c>
    </row>
    <row r="377" spans="1:11" ht="18" x14ac:dyDescent="0.25">
      <c r="A377" s="89" t="s">
        <v>65</v>
      </c>
      <c r="B377" s="64" t="s">
        <v>36</v>
      </c>
      <c r="C377" s="186" t="s">
        <v>136</v>
      </c>
      <c r="D377" s="70" t="s">
        <v>80</v>
      </c>
      <c r="E377" s="128" t="s">
        <v>83</v>
      </c>
      <c r="F377" s="126" t="s">
        <v>115</v>
      </c>
      <c r="G377" s="126" t="s">
        <v>7</v>
      </c>
      <c r="H377" s="159">
        <f>SUM(H378)</f>
        <v>580494.6</v>
      </c>
      <c r="I377" s="159">
        <f t="shared" ref="I377:J377" si="180">SUM(I378)</f>
        <v>580494.6</v>
      </c>
      <c r="J377" s="159">
        <f t="shared" si="180"/>
        <v>580494.6</v>
      </c>
      <c r="K377" s="284">
        <f t="shared" si="174"/>
        <v>100</v>
      </c>
    </row>
    <row r="378" spans="1:11" ht="26.25" x14ac:dyDescent="0.25">
      <c r="A378" s="139" t="s">
        <v>241</v>
      </c>
      <c r="B378" s="64" t="s">
        <v>36</v>
      </c>
      <c r="C378" s="186" t="s">
        <v>136</v>
      </c>
      <c r="D378" s="70" t="s">
        <v>80</v>
      </c>
      <c r="E378" s="128" t="s">
        <v>83</v>
      </c>
      <c r="F378" s="123" t="s">
        <v>228</v>
      </c>
      <c r="G378" s="123" t="s">
        <v>7</v>
      </c>
      <c r="H378" s="160">
        <f t="shared" ref="H378:J379" si="181">SUM(H379)</f>
        <v>580494.6</v>
      </c>
      <c r="I378" s="160">
        <f t="shared" si="181"/>
        <v>580494.6</v>
      </c>
      <c r="J378" s="160">
        <f t="shared" si="181"/>
        <v>580494.6</v>
      </c>
      <c r="K378" s="284">
        <f t="shared" si="174"/>
        <v>100</v>
      </c>
    </row>
    <row r="379" spans="1:11" x14ac:dyDescent="0.25">
      <c r="A379" s="110" t="s">
        <v>73</v>
      </c>
      <c r="B379" s="62" t="s">
        <v>36</v>
      </c>
      <c r="C379" s="78" t="s">
        <v>136</v>
      </c>
      <c r="D379" s="71" t="s">
        <v>80</v>
      </c>
      <c r="E379" s="111" t="s">
        <v>83</v>
      </c>
      <c r="F379" s="121" t="s">
        <v>228</v>
      </c>
      <c r="G379" s="105" t="s">
        <v>74</v>
      </c>
      <c r="H379" s="161">
        <f>SUM(H380)</f>
        <v>580494.6</v>
      </c>
      <c r="I379" s="161">
        <f t="shared" si="181"/>
        <v>580494.6</v>
      </c>
      <c r="J379" s="161">
        <f t="shared" si="181"/>
        <v>580494.6</v>
      </c>
      <c r="K379" s="284">
        <f t="shared" si="174"/>
        <v>100</v>
      </c>
    </row>
    <row r="380" spans="1:11" ht="45.75" x14ac:dyDescent="0.25">
      <c r="A380" s="110" t="s">
        <v>255</v>
      </c>
      <c r="B380" s="62" t="s">
        <v>36</v>
      </c>
      <c r="C380" s="78" t="s">
        <v>136</v>
      </c>
      <c r="D380" s="71" t="s">
        <v>80</v>
      </c>
      <c r="E380" s="111" t="s">
        <v>83</v>
      </c>
      <c r="F380" s="121" t="s">
        <v>228</v>
      </c>
      <c r="G380" s="105" t="s">
        <v>150</v>
      </c>
      <c r="H380" s="161">
        <f>SUM(Лист1!G399)</f>
        <v>580494.6</v>
      </c>
      <c r="I380" s="161">
        <f>SUM(Лист1!H399)</f>
        <v>580494.6</v>
      </c>
      <c r="J380" s="161">
        <f>SUM(Лист1!I399)</f>
        <v>580494.6</v>
      </c>
      <c r="K380" s="284">
        <f t="shared" si="174"/>
        <v>100</v>
      </c>
    </row>
    <row r="381" spans="1:11" s="252" customFormat="1" ht="47.25" x14ac:dyDescent="0.25">
      <c r="A381" s="213" t="s">
        <v>293</v>
      </c>
      <c r="B381" s="248" t="s">
        <v>80</v>
      </c>
      <c r="C381" s="249" t="s">
        <v>136</v>
      </c>
      <c r="D381" s="250"/>
      <c r="E381" s="218"/>
      <c r="F381" s="141"/>
      <c r="G381" s="140"/>
      <c r="H381" s="251">
        <f>SUM(H382+H400)</f>
        <v>23080045.91</v>
      </c>
      <c r="I381" s="251">
        <f t="shared" ref="I381:J381" si="182">SUM(I382+I400)</f>
        <v>23080045.91</v>
      </c>
      <c r="J381" s="251">
        <f t="shared" si="182"/>
        <v>13486475.02</v>
      </c>
      <c r="K381" s="284">
        <f t="shared" si="174"/>
        <v>58.433484372562063</v>
      </c>
    </row>
    <row r="382" spans="1:11" s="252" customFormat="1" ht="18" x14ac:dyDescent="0.25">
      <c r="A382" s="222" t="s">
        <v>264</v>
      </c>
      <c r="B382" s="248" t="s">
        <v>80</v>
      </c>
      <c r="C382" s="249" t="s">
        <v>136</v>
      </c>
      <c r="D382" s="250" t="s">
        <v>36</v>
      </c>
      <c r="E382" s="218"/>
      <c r="F382" s="141"/>
      <c r="G382" s="140"/>
      <c r="H382" s="251">
        <f t="shared" ref="H382:J383" si="183">SUM(H383)</f>
        <v>15560713.76</v>
      </c>
      <c r="I382" s="251">
        <f t="shared" si="183"/>
        <v>15560713.76</v>
      </c>
      <c r="J382" s="251">
        <f t="shared" si="183"/>
        <v>6428101.0199999996</v>
      </c>
      <c r="K382" s="284">
        <f t="shared" si="174"/>
        <v>41.30980827193109</v>
      </c>
    </row>
    <row r="383" spans="1:11" s="252" customFormat="1" ht="18" x14ac:dyDescent="0.25">
      <c r="A383" s="238" t="s">
        <v>260</v>
      </c>
      <c r="B383" s="248" t="s">
        <v>80</v>
      </c>
      <c r="C383" s="249" t="s">
        <v>136</v>
      </c>
      <c r="D383" s="250" t="s">
        <v>80</v>
      </c>
      <c r="E383" s="218"/>
      <c r="F383" s="141"/>
      <c r="G383" s="140"/>
      <c r="H383" s="251">
        <f>SUM(H384)</f>
        <v>15560713.76</v>
      </c>
      <c r="I383" s="251">
        <f t="shared" si="183"/>
        <v>15560713.76</v>
      </c>
      <c r="J383" s="251">
        <f t="shared" si="183"/>
        <v>6428101.0199999996</v>
      </c>
      <c r="K383" s="284">
        <f t="shared" si="174"/>
        <v>41.30980827193109</v>
      </c>
    </row>
    <row r="384" spans="1:11" s="252" customFormat="1" ht="18" x14ac:dyDescent="0.25">
      <c r="A384" s="235" t="s">
        <v>65</v>
      </c>
      <c r="B384" s="253" t="s">
        <v>80</v>
      </c>
      <c r="C384" s="254" t="s">
        <v>136</v>
      </c>
      <c r="D384" s="255" t="s">
        <v>80</v>
      </c>
      <c r="E384" s="210" t="s">
        <v>83</v>
      </c>
      <c r="F384" s="211" t="s">
        <v>115</v>
      </c>
      <c r="G384" s="211" t="s">
        <v>7</v>
      </c>
      <c r="H384" s="251">
        <f>SUM(H392+H385+H395)</f>
        <v>15560713.76</v>
      </c>
      <c r="I384" s="251">
        <f t="shared" ref="I384:J384" si="184">SUM(I392+I385+I395)</f>
        <v>15560713.76</v>
      </c>
      <c r="J384" s="251">
        <f t="shared" si="184"/>
        <v>6428101.0199999996</v>
      </c>
      <c r="K384" s="284">
        <f t="shared" si="174"/>
        <v>41.30980827193109</v>
      </c>
    </row>
    <row r="385" spans="1:11" s="252" customFormat="1" ht="24" customHeight="1" x14ac:dyDescent="0.25">
      <c r="A385" s="168" t="s">
        <v>260</v>
      </c>
      <c r="B385" s="256">
        <v>12</v>
      </c>
      <c r="C385" s="253" t="s">
        <v>136</v>
      </c>
      <c r="D385" s="253" t="s">
        <v>80</v>
      </c>
      <c r="E385" s="209">
        <v>927</v>
      </c>
      <c r="F385" s="257">
        <v>81740</v>
      </c>
      <c r="G385" s="220" t="s">
        <v>7</v>
      </c>
      <c r="H385" s="173">
        <f>SUM(H386+H390+H388)</f>
        <v>12296741.030000001</v>
      </c>
      <c r="I385" s="173">
        <f t="shared" ref="I385:J385" si="185">SUM(I386+I390+I388)</f>
        <v>12296741.030000001</v>
      </c>
      <c r="J385" s="173">
        <f t="shared" si="185"/>
        <v>6428101.0199999996</v>
      </c>
      <c r="K385" s="284">
        <f t="shared" si="174"/>
        <v>52.27483448108363</v>
      </c>
    </row>
    <row r="386" spans="1:11" s="252" customFormat="1" x14ac:dyDescent="0.25">
      <c r="A386" s="203" t="s">
        <v>11</v>
      </c>
      <c r="B386" s="258">
        <v>12</v>
      </c>
      <c r="C386" s="259" t="s">
        <v>136</v>
      </c>
      <c r="D386" s="259" t="s">
        <v>80</v>
      </c>
      <c r="E386" s="218">
        <v>927</v>
      </c>
      <c r="F386" s="260">
        <v>81740</v>
      </c>
      <c r="G386" s="140" t="s">
        <v>12</v>
      </c>
      <c r="H386" s="148">
        <f t="shared" ref="H386:J390" si="186">SUM(H387)</f>
        <v>1632771.73</v>
      </c>
      <c r="I386" s="148">
        <f t="shared" si="186"/>
        <v>1632771.73</v>
      </c>
      <c r="J386" s="148">
        <f t="shared" si="186"/>
        <v>581926.56000000006</v>
      </c>
      <c r="K386" s="284">
        <f t="shared" si="174"/>
        <v>35.640411290070539</v>
      </c>
    </row>
    <row r="387" spans="1:11" s="252" customFormat="1" x14ac:dyDescent="0.25">
      <c r="A387" s="132" t="s">
        <v>147</v>
      </c>
      <c r="B387" s="261">
        <v>12</v>
      </c>
      <c r="C387" s="262" t="s">
        <v>136</v>
      </c>
      <c r="D387" s="262" t="s">
        <v>80</v>
      </c>
      <c r="E387" s="218">
        <v>927</v>
      </c>
      <c r="F387" s="260">
        <v>81740</v>
      </c>
      <c r="G387" s="140" t="s">
        <v>13</v>
      </c>
      <c r="H387" s="148">
        <f>SUM(Лист1!G346)</f>
        <v>1632771.73</v>
      </c>
      <c r="I387" s="148">
        <f>SUM(Лист1!H346)</f>
        <v>1632771.73</v>
      </c>
      <c r="J387" s="148">
        <f>SUM(Лист1!I346)</f>
        <v>581926.56000000006</v>
      </c>
      <c r="K387" s="284">
        <f t="shared" si="174"/>
        <v>35.640411290070539</v>
      </c>
    </row>
    <row r="388" spans="1:11" s="252" customFormat="1" ht="22.5" x14ac:dyDescent="0.25">
      <c r="A388" s="117" t="s">
        <v>69</v>
      </c>
      <c r="B388" s="258">
        <v>12</v>
      </c>
      <c r="C388" s="259" t="s">
        <v>136</v>
      </c>
      <c r="D388" s="259" t="s">
        <v>80</v>
      </c>
      <c r="E388" s="218">
        <v>927</v>
      </c>
      <c r="F388" s="260">
        <v>81740</v>
      </c>
      <c r="G388" s="140" t="s">
        <v>70</v>
      </c>
      <c r="H388" s="148">
        <f t="shared" si="186"/>
        <v>4163969.3</v>
      </c>
      <c r="I388" s="148">
        <f t="shared" si="186"/>
        <v>4163969.3</v>
      </c>
      <c r="J388" s="148">
        <f t="shared" si="186"/>
        <v>818370.59</v>
      </c>
      <c r="K388" s="284">
        <f t="shared" si="174"/>
        <v>19.653617282913206</v>
      </c>
    </row>
    <row r="389" spans="1:11" s="252" customFormat="1" x14ac:dyDescent="0.25">
      <c r="A389" s="109" t="s">
        <v>71</v>
      </c>
      <c r="B389" s="261">
        <v>12</v>
      </c>
      <c r="C389" s="262" t="s">
        <v>136</v>
      </c>
      <c r="D389" s="262" t="s">
        <v>80</v>
      </c>
      <c r="E389" s="218">
        <v>927</v>
      </c>
      <c r="F389" s="260">
        <v>81740</v>
      </c>
      <c r="G389" s="140" t="s">
        <v>72</v>
      </c>
      <c r="H389" s="148">
        <f>SUM(Лист1!G348+Лист1!G354)</f>
        <v>4163969.3</v>
      </c>
      <c r="I389" s="148">
        <f>SUM(Лист1!H348+Лист1!H354)</f>
        <v>4163969.3</v>
      </c>
      <c r="J389" s="148">
        <f>SUM(Лист1!I348+Лист1!I354)</f>
        <v>818370.59</v>
      </c>
      <c r="K389" s="284">
        <f t="shared" si="174"/>
        <v>19.653617282913206</v>
      </c>
    </row>
    <row r="390" spans="1:11" s="252" customFormat="1" x14ac:dyDescent="0.25">
      <c r="A390" s="203" t="s">
        <v>33</v>
      </c>
      <c r="B390" s="258">
        <v>12</v>
      </c>
      <c r="C390" s="259" t="s">
        <v>136</v>
      </c>
      <c r="D390" s="259" t="s">
        <v>80</v>
      </c>
      <c r="E390" s="218">
        <v>927</v>
      </c>
      <c r="F390" s="260">
        <v>81740</v>
      </c>
      <c r="G390" s="140" t="s">
        <v>34</v>
      </c>
      <c r="H390" s="148">
        <f t="shared" si="186"/>
        <v>6500000</v>
      </c>
      <c r="I390" s="148">
        <f t="shared" si="186"/>
        <v>6500000</v>
      </c>
      <c r="J390" s="148">
        <f t="shared" si="186"/>
        <v>5027803.87</v>
      </c>
      <c r="K390" s="284">
        <f t="shared" si="174"/>
        <v>77.350828769230773</v>
      </c>
    </row>
    <row r="391" spans="1:11" s="252" customFormat="1" ht="23.25" x14ac:dyDescent="0.25">
      <c r="A391" s="132" t="s">
        <v>77</v>
      </c>
      <c r="B391" s="261">
        <v>12</v>
      </c>
      <c r="C391" s="262" t="s">
        <v>136</v>
      </c>
      <c r="D391" s="262" t="s">
        <v>80</v>
      </c>
      <c r="E391" s="218">
        <v>927</v>
      </c>
      <c r="F391" s="260">
        <v>81740</v>
      </c>
      <c r="G391" s="140" t="s">
        <v>78</v>
      </c>
      <c r="H391" s="148">
        <f>SUM(Лист1!G350)</f>
        <v>6500000</v>
      </c>
      <c r="I391" s="148">
        <f>SUM(Лист1!H350)</f>
        <v>6500000</v>
      </c>
      <c r="J391" s="148">
        <f>SUM(Лист1!I350)</f>
        <v>5027803.87</v>
      </c>
      <c r="K391" s="284">
        <f t="shared" si="174"/>
        <v>77.350828769230773</v>
      </c>
    </row>
    <row r="392" spans="1:11" s="252" customFormat="1" ht="26.25" x14ac:dyDescent="0.25">
      <c r="A392" s="119" t="s">
        <v>322</v>
      </c>
      <c r="B392" s="256">
        <v>12</v>
      </c>
      <c r="C392" s="253" t="s">
        <v>136</v>
      </c>
      <c r="D392" s="253" t="s">
        <v>80</v>
      </c>
      <c r="E392" s="209">
        <v>927</v>
      </c>
      <c r="F392" s="257" t="s">
        <v>285</v>
      </c>
      <c r="G392" s="220" t="s">
        <v>7</v>
      </c>
      <c r="H392" s="173">
        <f>SUM(H393)</f>
        <v>638297.87</v>
      </c>
      <c r="I392" s="173">
        <f t="shared" ref="I392:J393" si="187">SUM(I393)</f>
        <v>638297.87</v>
      </c>
      <c r="J392" s="173">
        <f t="shared" si="187"/>
        <v>0</v>
      </c>
      <c r="K392" s="284">
        <f t="shared" si="174"/>
        <v>0</v>
      </c>
    </row>
    <row r="393" spans="1:11" s="252" customFormat="1" x14ac:dyDescent="0.25">
      <c r="A393" s="203" t="s">
        <v>11</v>
      </c>
      <c r="B393" s="258">
        <v>12</v>
      </c>
      <c r="C393" s="259" t="s">
        <v>136</v>
      </c>
      <c r="D393" s="259" t="s">
        <v>80</v>
      </c>
      <c r="E393" s="218">
        <v>927</v>
      </c>
      <c r="F393" s="260" t="s">
        <v>285</v>
      </c>
      <c r="G393" s="140" t="s">
        <v>12</v>
      </c>
      <c r="H393" s="148">
        <f>SUM(H394)</f>
        <v>638297.87</v>
      </c>
      <c r="I393" s="148">
        <f t="shared" si="187"/>
        <v>638297.87</v>
      </c>
      <c r="J393" s="148">
        <f t="shared" si="187"/>
        <v>0</v>
      </c>
      <c r="K393" s="284">
        <f t="shared" si="174"/>
        <v>0</v>
      </c>
    </row>
    <row r="394" spans="1:11" s="252" customFormat="1" x14ac:dyDescent="0.25">
      <c r="A394" s="132" t="s">
        <v>147</v>
      </c>
      <c r="B394" s="261">
        <v>12</v>
      </c>
      <c r="C394" s="262" t="s">
        <v>136</v>
      </c>
      <c r="D394" s="262" t="s">
        <v>80</v>
      </c>
      <c r="E394" s="218">
        <v>927</v>
      </c>
      <c r="F394" s="260" t="s">
        <v>285</v>
      </c>
      <c r="G394" s="140" t="s">
        <v>13</v>
      </c>
      <c r="H394" s="148">
        <f>SUM(Лист1!G340)</f>
        <v>638297.87</v>
      </c>
      <c r="I394" s="148">
        <f>SUM(Лист1!H340)</f>
        <v>638297.87</v>
      </c>
      <c r="J394" s="148">
        <f>SUM(Лист1!I340)</f>
        <v>0</v>
      </c>
      <c r="K394" s="284">
        <f t="shared" si="174"/>
        <v>0</v>
      </c>
    </row>
    <row r="395" spans="1:11" s="252" customFormat="1" ht="26.25" x14ac:dyDescent="0.25">
      <c r="A395" s="116" t="s">
        <v>243</v>
      </c>
      <c r="B395" s="256">
        <v>12</v>
      </c>
      <c r="C395" s="253" t="s">
        <v>136</v>
      </c>
      <c r="D395" s="253" t="s">
        <v>80</v>
      </c>
      <c r="E395" s="209">
        <v>927</v>
      </c>
      <c r="F395" s="195" t="s">
        <v>226</v>
      </c>
      <c r="G395" s="127" t="s">
        <v>7</v>
      </c>
      <c r="H395" s="173">
        <f>SUM(H396)</f>
        <v>2625674.86</v>
      </c>
      <c r="I395" s="173">
        <f t="shared" ref="I395:J396" si="188">SUM(I396)</f>
        <v>2625674.86</v>
      </c>
      <c r="J395" s="173">
        <f t="shared" si="188"/>
        <v>0</v>
      </c>
      <c r="K395" s="284">
        <f t="shared" si="174"/>
        <v>0</v>
      </c>
    </row>
    <row r="396" spans="1:11" s="252" customFormat="1" ht="22.5" x14ac:dyDescent="0.25">
      <c r="A396" s="117" t="s">
        <v>69</v>
      </c>
      <c r="B396" s="258">
        <v>12</v>
      </c>
      <c r="C396" s="259" t="s">
        <v>136</v>
      </c>
      <c r="D396" s="259" t="s">
        <v>80</v>
      </c>
      <c r="E396" s="218">
        <v>927</v>
      </c>
      <c r="F396" s="196" t="s">
        <v>226</v>
      </c>
      <c r="G396" s="105" t="s">
        <v>70</v>
      </c>
      <c r="H396" s="148">
        <f>SUM(H397)</f>
        <v>2625674.86</v>
      </c>
      <c r="I396" s="148">
        <f t="shared" si="188"/>
        <v>2625674.86</v>
      </c>
      <c r="J396" s="148">
        <f t="shared" si="188"/>
        <v>0</v>
      </c>
      <c r="K396" s="284">
        <f t="shared" si="174"/>
        <v>0</v>
      </c>
    </row>
    <row r="397" spans="1:11" s="252" customFormat="1" x14ac:dyDescent="0.25">
      <c r="A397" s="109" t="s">
        <v>71</v>
      </c>
      <c r="B397" s="258">
        <v>12</v>
      </c>
      <c r="C397" s="259" t="s">
        <v>136</v>
      </c>
      <c r="D397" s="259" t="s">
        <v>80</v>
      </c>
      <c r="E397" s="218">
        <v>927</v>
      </c>
      <c r="F397" s="196" t="s">
        <v>226</v>
      </c>
      <c r="G397" s="105" t="s">
        <v>72</v>
      </c>
      <c r="H397" s="148">
        <f>SUM(H399:H399)</f>
        <v>2625674.86</v>
      </c>
      <c r="I397" s="148">
        <f t="shared" ref="I397:J397" si="189">SUM(I399:I399)</f>
        <v>2625674.86</v>
      </c>
      <c r="J397" s="148">
        <f t="shared" si="189"/>
        <v>0</v>
      </c>
      <c r="K397" s="284">
        <f t="shared" si="174"/>
        <v>0</v>
      </c>
    </row>
    <row r="398" spans="1:11" s="252" customFormat="1" x14ac:dyDescent="0.25">
      <c r="A398" s="109" t="s">
        <v>225</v>
      </c>
      <c r="B398" s="258"/>
      <c r="C398" s="259"/>
      <c r="D398" s="259"/>
      <c r="E398" s="218"/>
      <c r="F398" s="196"/>
      <c r="G398" s="140"/>
      <c r="H398" s="148"/>
      <c r="I398" s="148"/>
      <c r="J398" s="148"/>
      <c r="K398" s="284"/>
    </row>
    <row r="399" spans="1:11" s="252" customFormat="1" ht="23.25" x14ac:dyDescent="0.25">
      <c r="A399" s="132" t="s">
        <v>363</v>
      </c>
      <c r="B399" s="258">
        <v>12</v>
      </c>
      <c r="C399" s="259" t="s">
        <v>136</v>
      </c>
      <c r="D399" s="259" t="s">
        <v>80</v>
      </c>
      <c r="E399" s="218">
        <v>927</v>
      </c>
      <c r="F399" s="196" t="s">
        <v>226</v>
      </c>
      <c r="G399" s="140" t="s">
        <v>72</v>
      </c>
      <c r="H399" s="148">
        <f>SUM(Лист1!G337)</f>
        <v>2625674.86</v>
      </c>
      <c r="I399" s="148">
        <f>SUM(Лист1!H337)</f>
        <v>2625674.86</v>
      </c>
      <c r="J399" s="148">
        <f>SUM(Лист1!I337)</f>
        <v>0</v>
      </c>
      <c r="K399" s="284">
        <f t="shared" si="174"/>
        <v>0</v>
      </c>
    </row>
    <row r="400" spans="1:11" s="252" customFormat="1" x14ac:dyDescent="0.25">
      <c r="A400" s="212" t="s">
        <v>278</v>
      </c>
      <c r="B400" s="63">
        <v>12</v>
      </c>
      <c r="C400" s="64" t="s">
        <v>136</v>
      </c>
      <c r="D400" s="64" t="s">
        <v>391</v>
      </c>
      <c r="E400" s="47"/>
      <c r="F400" s="167"/>
      <c r="G400" s="105"/>
      <c r="H400" s="173">
        <f t="shared" ref="H400:J402" si="190">SUM(H401)</f>
        <v>7519332.1500000004</v>
      </c>
      <c r="I400" s="173">
        <f t="shared" si="190"/>
        <v>7519332.1500000004</v>
      </c>
      <c r="J400" s="173">
        <f t="shared" si="190"/>
        <v>7058374</v>
      </c>
      <c r="K400" s="284">
        <f t="shared" si="174"/>
        <v>93.8696929354291</v>
      </c>
    </row>
    <row r="401" spans="1:11" s="252" customFormat="1" ht="26.25" x14ac:dyDescent="0.25">
      <c r="A401" s="116" t="s">
        <v>269</v>
      </c>
      <c r="B401" s="63">
        <v>12</v>
      </c>
      <c r="C401" s="64" t="s">
        <v>136</v>
      </c>
      <c r="D401" s="64" t="s">
        <v>391</v>
      </c>
      <c r="E401" s="58">
        <v>927</v>
      </c>
      <c r="F401" s="210" t="s">
        <v>267</v>
      </c>
      <c r="G401" s="127" t="s">
        <v>7</v>
      </c>
      <c r="H401" s="173">
        <f t="shared" si="190"/>
        <v>7519332.1500000004</v>
      </c>
      <c r="I401" s="173">
        <f t="shared" si="190"/>
        <v>7519332.1500000004</v>
      </c>
      <c r="J401" s="173">
        <f t="shared" si="190"/>
        <v>7058374</v>
      </c>
      <c r="K401" s="284">
        <f t="shared" si="174"/>
        <v>93.8696929354291</v>
      </c>
    </row>
    <row r="402" spans="1:11" s="252" customFormat="1" ht="22.5" x14ac:dyDescent="0.25">
      <c r="A402" s="117" t="s">
        <v>69</v>
      </c>
      <c r="B402" s="61">
        <v>12</v>
      </c>
      <c r="C402" s="62" t="s">
        <v>136</v>
      </c>
      <c r="D402" s="78" t="s">
        <v>391</v>
      </c>
      <c r="E402" s="47">
        <v>927</v>
      </c>
      <c r="F402" s="201" t="s">
        <v>267</v>
      </c>
      <c r="G402" s="105" t="s">
        <v>70</v>
      </c>
      <c r="H402" s="148">
        <f t="shared" si="190"/>
        <v>7519332.1500000004</v>
      </c>
      <c r="I402" s="148">
        <f t="shared" si="190"/>
        <v>7519332.1500000004</v>
      </c>
      <c r="J402" s="148">
        <f t="shared" si="190"/>
        <v>7058374</v>
      </c>
      <c r="K402" s="284">
        <f t="shared" si="174"/>
        <v>93.8696929354291</v>
      </c>
    </row>
    <row r="403" spans="1:11" s="252" customFormat="1" x14ac:dyDescent="0.25">
      <c r="A403" s="109" t="s">
        <v>71</v>
      </c>
      <c r="B403" s="61">
        <v>12</v>
      </c>
      <c r="C403" s="62" t="s">
        <v>136</v>
      </c>
      <c r="D403" s="78" t="s">
        <v>391</v>
      </c>
      <c r="E403" s="47">
        <v>927</v>
      </c>
      <c r="F403" s="201" t="s">
        <v>267</v>
      </c>
      <c r="G403" s="105" t="s">
        <v>72</v>
      </c>
      <c r="H403" s="148">
        <f>SUM(H405:H405)</f>
        <v>7519332.1500000004</v>
      </c>
      <c r="I403" s="148">
        <f>SUM(I405:I405)</f>
        <v>7519332.1500000004</v>
      </c>
      <c r="J403" s="148">
        <f>SUM(J405:J405)</f>
        <v>7058374</v>
      </c>
      <c r="K403" s="284">
        <f t="shared" si="174"/>
        <v>93.8696929354291</v>
      </c>
    </row>
    <row r="404" spans="1:11" s="252" customFormat="1" x14ac:dyDescent="0.25">
      <c r="A404" s="109" t="s">
        <v>225</v>
      </c>
      <c r="B404" s="61"/>
      <c r="C404" s="62"/>
      <c r="D404" s="78"/>
      <c r="E404" s="47"/>
      <c r="F404" s="201"/>
      <c r="G404" s="105"/>
      <c r="H404" s="148"/>
      <c r="I404" s="148"/>
      <c r="J404" s="148"/>
      <c r="K404" s="284"/>
    </row>
    <row r="405" spans="1:11" s="252" customFormat="1" ht="23.25" x14ac:dyDescent="0.25">
      <c r="A405" s="132" t="s">
        <v>337</v>
      </c>
      <c r="B405" s="61">
        <v>12</v>
      </c>
      <c r="C405" s="62" t="s">
        <v>136</v>
      </c>
      <c r="D405" s="78" t="s">
        <v>391</v>
      </c>
      <c r="E405" s="47">
        <v>927</v>
      </c>
      <c r="F405" s="201" t="s">
        <v>267</v>
      </c>
      <c r="G405" s="105" t="s">
        <v>72</v>
      </c>
      <c r="H405" s="148">
        <f>SUM(Лист1!G359)</f>
        <v>7519332.1500000004</v>
      </c>
      <c r="I405" s="148">
        <f>SUM(Лист1!H359)</f>
        <v>7519332.1500000004</v>
      </c>
      <c r="J405" s="148">
        <f>SUM(Лист1!I359)</f>
        <v>7058374</v>
      </c>
      <c r="K405" s="284">
        <f t="shared" si="174"/>
        <v>93.8696929354291</v>
      </c>
    </row>
    <row r="406" spans="1:11" ht="15.75" x14ac:dyDescent="0.25">
      <c r="A406" s="79" t="s">
        <v>104</v>
      </c>
      <c r="B406" s="52">
        <v>70</v>
      </c>
      <c r="C406" s="52"/>
      <c r="D406" s="52"/>
      <c r="E406" s="52"/>
      <c r="F406" s="106"/>
      <c r="G406" s="53"/>
      <c r="H406" s="173">
        <f>SUM(H407+H418)</f>
        <v>1940519</v>
      </c>
      <c r="I406" s="173">
        <f t="shared" ref="I406:J406" si="191">SUM(I407+I418)</f>
        <v>1940519</v>
      </c>
      <c r="J406" s="173">
        <f t="shared" si="191"/>
        <v>1146716.82</v>
      </c>
      <c r="K406" s="284">
        <f t="shared" si="174"/>
        <v>59.09330545075828</v>
      </c>
    </row>
    <row r="407" spans="1:11" ht="38.25" customHeight="1" x14ac:dyDescent="0.25">
      <c r="A407" s="274" t="s">
        <v>404</v>
      </c>
      <c r="B407" s="104">
        <v>70</v>
      </c>
      <c r="C407" s="64" t="s">
        <v>136</v>
      </c>
      <c r="D407" s="64" t="s">
        <v>6</v>
      </c>
      <c r="E407" s="58">
        <v>928</v>
      </c>
      <c r="F407" s="126" t="s">
        <v>115</v>
      </c>
      <c r="G407" s="126" t="s">
        <v>7</v>
      </c>
      <c r="H407" s="91">
        <f>SUM(H408+H411)</f>
        <v>902659</v>
      </c>
      <c r="I407" s="91">
        <f t="shared" ref="I407:J407" si="192">SUM(I408+I411)</f>
        <v>902659</v>
      </c>
      <c r="J407" s="91">
        <f t="shared" si="192"/>
        <v>481731.78</v>
      </c>
      <c r="K407" s="284">
        <f t="shared" si="174"/>
        <v>53.368080304965673</v>
      </c>
    </row>
    <row r="408" spans="1:11" ht="30" customHeight="1" x14ac:dyDescent="0.25">
      <c r="A408" s="80" t="s">
        <v>94</v>
      </c>
      <c r="B408" s="104">
        <v>70</v>
      </c>
      <c r="C408" s="64" t="s">
        <v>136</v>
      </c>
      <c r="D408" s="64" t="s">
        <v>6</v>
      </c>
      <c r="E408" s="58">
        <v>928</v>
      </c>
      <c r="F408" s="126">
        <v>80010</v>
      </c>
      <c r="G408" s="127" t="s">
        <v>7</v>
      </c>
      <c r="H408" s="91">
        <f t="shared" ref="H408:J409" si="193">SUM(H409)</f>
        <v>366002</v>
      </c>
      <c r="I408" s="91">
        <f t="shared" si="193"/>
        <v>366002</v>
      </c>
      <c r="J408" s="91">
        <f t="shared" si="193"/>
        <v>208108.35</v>
      </c>
      <c r="K408" s="284">
        <f t="shared" si="174"/>
        <v>56.859894208228368</v>
      </c>
    </row>
    <row r="409" spans="1:11" ht="33" x14ac:dyDescent="0.25">
      <c r="A409" s="54" t="s">
        <v>27</v>
      </c>
      <c r="B409" s="86">
        <v>70</v>
      </c>
      <c r="C409" s="62" t="s">
        <v>136</v>
      </c>
      <c r="D409" s="62" t="s">
        <v>6</v>
      </c>
      <c r="E409" s="43">
        <v>928</v>
      </c>
      <c r="F409" s="106">
        <v>80010</v>
      </c>
      <c r="G409" s="105" t="s">
        <v>28</v>
      </c>
      <c r="H409" s="176">
        <f t="shared" si="193"/>
        <v>366002</v>
      </c>
      <c r="I409" s="176">
        <f t="shared" si="193"/>
        <v>366002</v>
      </c>
      <c r="J409" s="176">
        <f t="shared" si="193"/>
        <v>208108.35</v>
      </c>
      <c r="K409" s="284">
        <f t="shared" si="174"/>
        <v>56.859894208228368</v>
      </c>
    </row>
    <row r="410" spans="1:11" x14ac:dyDescent="0.25">
      <c r="A410" s="45" t="s">
        <v>29</v>
      </c>
      <c r="B410" s="86">
        <v>70</v>
      </c>
      <c r="C410" s="62" t="s">
        <v>136</v>
      </c>
      <c r="D410" s="62" t="s">
        <v>6</v>
      </c>
      <c r="E410" s="43">
        <v>928</v>
      </c>
      <c r="F410" s="106">
        <v>80010</v>
      </c>
      <c r="G410" s="105" t="s">
        <v>30</v>
      </c>
      <c r="H410" s="176">
        <f>SUM(Лист1!G435)</f>
        <v>366002</v>
      </c>
      <c r="I410" s="176">
        <f>SUM(Лист1!H435)</f>
        <v>366002</v>
      </c>
      <c r="J410" s="176">
        <f>SUM(Лист1!I435)</f>
        <v>208108.35</v>
      </c>
      <c r="K410" s="284">
        <f t="shared" si="174"/>
        <v>56.859894208228368</v>
      </c>
    </row>
    <row r="411" spans="1:11" ht="24.75" x14ac:dyDescent="0.25">
      <c r="A411" s="80" t="s">
        <v>96</v>
      </c>
      <c r="B411" s="104">
        <v>70</v>
      </c>
      <c r="C411" s="64" t="s">
        <v>136</v>
      </c>
      <c r="D411" s="64" t="s">
        <v>6</v>
      </c>
      <c r="E411" s="58">
        <v>928</v>
      </c>
      <c r="F411" s="127" t="s">
        <v>170</v>
      </c>
      <c r="G411" s="123" t="s">
        <v>7</v>
      </c>
      <c r="H411" s="91">
        <f>SUM(H412+H414+H416)</f>
        <v>536657</v>
      </c>
      <c r="I411" s="91">
        <f t="shared" ref="I411:J411" si="194">SUM(I412+I414+I416)</f>
        <v>536657</v>
      </c>
      <c r="J411" s="91">
        <f t="shared" si="194"/>
        <v>273623.43</v>
      </c>
      <c r="K411" s="284">
        <f t="shared" si="174"/>
        <v>50.98665069122363</v>
      </c>
    </row>
    <row r="412" spans="1:11" ht="33" x14ac:dyDescent="0.25">
      <c r="A412" s="54" t="s">
        <v>27</v>
      </c>
      <c r="B412" s="86">
        <v>70</v>
      </c>
      <c r="C412" s="62" t="s">
        <v>136</v>
      </c>
      <c r="D412" s="62" t="s">
        <v>6</v>
      </c>
      <c r="E412" s="43">
        <v>928</v>
      </c>
      <c r="F412" s="107" t="s">
        <v>170</v>
      </c>
      <c r="G412" s="105" t="s">
        <v>28</v>
      </c>
      <c r="H412" s="176">
        <f>SUM(H413)</f>
        <v>440057</v>
      </c>
      <c r="I412" s="176">
        <f t="shared" ref="I412:J412" si="195">SUM(I413)</f>
        <v>440057</v>
      </c>
      <c r="J412" s="176">
        <f t="shared" si="195"/>
        <v>230653.43</v>
      </c>
      <c r="K412" s="284">
        <f t="shared" si="174"/>
        <v>52.414444037931453</v>
      </c>
    </row>
    <row r="413" spans="1:11" x14ac:dyDescent="0.25">
      <c r="A413" s="45" t="s">
        <v>29</v>
      </c>
      <c r="B413" s="86">
        <v>70</v>
      </c>
      <c r="C413" s="62" t="s">
        <v>136</v>
      </c>
      <c r="D413" s="62" t="s">
        <v>6</v>
      </c>
      <c r="E413" s="43">
        <v>928</v>
      </c>
      <c r="F413" s="107" t="s">
        <v>170</v>
      </c>
      <c r="G413" s="105" t="s">
        <v>30</v>
      </c>
      <c r="H413" s="176">
        <f>SUM(Лист1!G439)</f>
        <v>440057</v>
      </c>
      <c r="I413" s="176">
        <f>SUM(Лист1!H439)</f>
        <v>440057</v>
      </c>
      <c r="J413" s="176">
        <f>SUM(Лист1!I439)</f>
        <v>230653.43</v>
      </c>
      <c r="K413" s="284">
        <f t="shared" ref="K413:K432" si="196">SUM(J413/I413*100)</f>
        <v>52.414444037931453</v>
      </c>
    </row>
    <row r="414" spans="1:11" x14ac:dyDescent="0.25">
      <c r="A414" s="54" t="s">
        <v>11</v>
      </c>
      <c r="B414" s="86">
        <v>70</v>
      </c>
      <c r="C414" s="62" t="s">
        <v>136</v>
      </c>
      <c r="D414" s="62" t="s">
        <v>6</v>
      </c>
      <c r="E414" s="43">
        <v>928</v>
      </c>
      <c r="F414" s="107" t="s">
        <v>170</v>
      </c>
      <c r="G414" s="105" t="s">
        <v>12</v>
      </c>
      <c r="H414" s="176">
        <f>SUM(H415)</f>
        <v>86200</v>
      </c>
      <c r="I414" s="176">
        <f t="shared" ref="I414:J414" si="197">SUM(I415)</f>
        <v>86200</v>
      </c>
      <c r="J414" s="176">
        <f t="shared" si="197"/>
        <v>41970</v>
      </c>
      <c r="K414" s="284">
        <f t="shared" si="196"/>
        <v>48.689095127610209</v>
      </c>
    </row>
    <row r="415" spans="1:11" x14ac:dyDescent="0.25">
      <c r="A415" s="109" t="s">
        <v>147</v>
      </c>
      <c r="B415" s="86">
        <v>70</v>
      </c>
      <c r="C415" s="62" t="s">
        <v>136</v>
      </c>
      <c r="D415" s="62" t="s">
        <v>6</v>
      </c>
      <c r="E415" s="43">
        <v>928</v>
      </c>
      <c r="F415" s="107" t="s">
        <v>170</v>
      </c>
      <c r="G415" s="105" t="s">
        <v>13</v>
      </c>
      <c r="H415" s="176">
        <f>SUM(Лист1!G441)</f>
        <v>86200</v>
      </c>
      <c r="I415" s="176">
        <f>SUM(Лист1!H441)</f>
        <v>86200</v>
      </c>
      <c r="J415" s="176">
        <f>SUM(Лист1!I441)</f>
        <v>41970</v>
      </c>
      <c r="K415" s="284">
        <f t="shared" si="196"/>
        <v>48.689095127610209</v>
      </c>
    </row>
    <row r="416" spans="1:11" x14ac:dyDescent="0.25">
      <c r="A416" s="54" t="s">
        <v>33</v>
      </c>
      <c r="B416" s="86">
        <v>70</v>
      </c>
      <c r="C416" s="62" t="s">
        <v>136</v>
      </c>
      <c r="D416" s="62" t="s">
        <v>6</v>
      </c>
      <c r="E416" s="43">
        <v>928</v>
      </c>
      <c r="F416" s="107" t="s">
        <v>170</v>
      </c>
      <c r="G416" s="105" t="s">
        <v>34</v>
      </c>
      <c r="H416" s="176">
        <f>SUM(H417)</f>
        <v>10400</v>
      </c>
      <c r="I416" s="176">
        <f t="shared" ref="I416:J416" si="198">SUM(I417)</f>
        <v>10400</v>
      </c>
      <c r="J416" s="176">
        <f t="shared" si="198"/>
        <v>1000</v>
      </c>
      <c r="K416" s="284">
        <f t="shared" si="196"/>
        <v>9.6153846153846168</v>
      </c>
    </row>
    <row r="417" spans="1:11" x14ac:dyDescent="0.25">
      <c r="A417" s="45" t="s">
        <v>130</v>
      </c>
      <c r="B417" s="86">
        <v>70</v>
      </c>
      <c r="C417" s="62" t="s">
        <v>136</v>
      </c>
      <c r="D417" s="62" t="s">
        <v>6</v>
      </c>
      <c r="E417" s="43">
        <v>928</v>
      </c>
      <c r="F417" s="107" t="s">
        <v>170</v>
      </c>
      <c r="G417" s="105" t="s">
        <v>129</v>
      </c>
      <c r="H417" s="176">
        <f>SUM(Лист1!G443)</f>
        <v>10400</v>
      </c>
      <c r="I417" s="176">
        <f>SUM(Лист1!H443)</f>
        <v>10400</v>
      </c>
      <c r="J417" s="176">
        <f>SUM(Лист1!I443)</f>
        <v>1000</v>
      </c>
      <c r="K417" s="284">
        <f t="shared" si="196"/>
        <v>9.6153846153846168</v>
      </c>
    </row>
    <row r="418" spans="1:11" ht="36" x14ac:dyDescent="0.25">
      <c r="A418" s="272" t="s">
        <v>405</v>
      </c>
      <c r="B418" s="104">
        <v>70</v>
      </c>
      <c r="C418" s="64" t="s">
        <v>136</v>
      </c>
      <c r="D418" s="64" t="s">
        <v>6</v>
      </c>
      <c r="E418" s="58">
        <v>929</v>
      </c>
      <c r="F418" s="126" t="s">
        <v>115</v>
      </c>
      <c r="G418" s="126" t="s">
        <v>7</v>
      </c>
      <c r="H418" s="91">
        <f>SUM(H419+H422+H429)</f>
        <v>1037860</v>
      </c>
      <c r="I418" s="91">
        <f t="shared" ref="I418:J418" si="199">SUM(I419+I422+I429)</f>
        <v>1037860</v>
      </c>
      <c r="J418" s="91">
        <f t="shared" si="199"/>
        <v>664985.04</v>
      </c>
      <c r="K418" s="284">
        <f t="shared" si="196"/>
        <v>64.072711155647198</v>
      </c>
    </row>
    <row r="419" spans="1:11" ht="39" x14ac:dyDescent="0.25">
      <c r="A419" s="116" t="s">
        <v>221</v>
      </c>
      <c r="B419" s="104">
        <v>70</v>
      </c>
      <c r="C419" s="64" t="s">
        <v>136</v>
      </c>
      <c r="D419" s="64" t="s">
        <v>6</v>
      </c>
      <c r="E419" s="128" t="s">
        <v>97</v>
      </c>
      <c r="F419" s="126">
        <v>80050</v>
      </c>
      <c r="G419" s="123" t="s">
        <v>7</v>
      </c>
      <c r="H419" s="91">
        <f t="shared" ref="H419:J420" si="200">SUM(H420)</f>
        <v>767162</v>
      </c>
      <c r="I419" s="91">
        <f t="shared" si="200"/>
        <v>767162</v>
      </c>
      <c r="J419" s="91">
        <f t="shared" si="200"/>
        <v>658935.04000000004</v>
      </c>
      <c r="K419" s="284">
        <f t="shared" si="196"/>
        <v>85.892554636439243</v>
      </c>
    </row>
    <row r="420" spans="1:11" ht="33" x14ac:dyDescent="0.25">
      <c r="A420" s="54" t="s">
        <v>27</v>
      </c>
      <c r="B420" s="86">
        <v>70</v>
      </c>
      <c r="C420" s="62" t="s">
        <v>136</v>
      </c>
      <c r="D420" s="62" t="s">
        <v>6</v>
      </c>
      <c r="E420" s="129" t="s">
        <v>97</v>
      </c>
      <c r="F420" s="133">
        <v>80050</v>
      </c>
      <c r="G420" s="121" t="s">
        <v>28</v>
      </c>
      <c r="H420" s="176">
        <f t="shared" si="200"/>
        <v>767162</v>
      </c>
      <c r="I420" s="176">
        <f t="shared" si="200"/>
        <v>767162</v>
      </c>
      <c r="J420" s="176">
        <f t="shared" si="200"/>
        <v>658935.04000000004</v>
      </c>
      <c r="K420" s="284">
        <f t="shared" si="196"/>
        <v>85.892554636439243</v>
      </c>
    </row>
    <row r="421" spans="1:11" x14ac:dyDescent="0.25">
      <c r="A421" s="45" t="s">
        <v>29</v>
      </c>
      <c r="B421" s="86">
        <v>70</v>
      </c>
      <c r="C421" s="62" t="s">
        <v>136</v>
      </c>
      <c r="D421" s="62" t="s">
        <v>6</v>
      </c>
      <c r="E421" s="129" t="s">
        <v>97</v>
      </c>
      <c r="F421" s="133">
        <v>80050</v>
      </c>
      <c r="G421" s="121" t="s">
        <v>30</v>
      </c>
      <c r="H421" s="176">
        <f>SUM(Лист1!G449)</f>
        <v>767162</v>
      </c>
      <c r="I421" s="176">
        <f>SUM(Лист1!H449)</f>
        <v>767162</v>
      </c>
      <c r="J421" s="176">
        <f>SUM(Лист1!I449)</f>
        <v>658935.04000000004</v>
      </c>
      <c r="K421" s="284">
        <f t="shared" si="196"/>
        <v>85.892554636439243</v>
      </c>
    </row>
    <row r="422" spans="1:11" ht="24.75" x14ac:dyDescent="0.25">
      <c r="A422" s="131" t="s">
        <v>96</v>
      </c>
      <c r="B422" s="104">
        <v>70</v>
      </c>
      <c r="C422" s="64" t="s">
        <v>136</v>
      </c>
      <c r="D422" s="64" t="s">
        <v>6</v>
      </c>
      <c r="E422" s="128" t="s">
        <v>97</v>
      </c>
      <c r="F422" s="127" t="s">
        <v>170</v>
      </c>
      <c r="G422" s="123" t="s">
        <v>7</v>
      </c>
      <c r="H422" s="91">
        <f>SUM(H423+H425+H427)</f>
        <v>132258</v>
      </c>
      <c r="I422" s="91">
        <f t="shared" ref="I422:J422" si="201">SUM(I423+I425+I427)</f>
        <v>132258</v>
      </c>
      <c r="J422" s="91">
        <f t="shared" si="201"/>
        <v>6050</v>
      </c>
      <c r="K422" s="284">
        <f t="shared" si="196"/>
        <v>4.5743924753134024</v>
      </c>
    </row>
    <row r="423" spans="1:11" ht="33" x14ac:dyDescent="0.25">
      <c r="A423" s="54" t="s">
        <v>27</v>
      </c>
      <c r="B423" s="86">
        <v>70</v>
      </c>
      <c r="C423" s="62" t="s">
        <v>136</v>
      </c>
      <c r="D423" s="62" t="s">
        <v>6</v>
      </c>
      <c r="E423" s="129" t="s">
        <v>97</v>
      </c>
      <c r="F423" s="107" t="s">
        <v>170</v>
      </c>
      <c r="G423" s="121" t="s">
        <v>28</v>
      </c>
      <c r="H423" s="176">
        <f>SUM(H424)</f>
        <v>104596</v>
      </c>
      <c r="I423" s="176">
        <f t="shared" ref="I423:J423" si="202">SUM(I424)</f>
        <v>104596</v>
      </c>
      <c r="J423" s="176">
        <f t="shared" si="202"/>
        <v>0</v>
      </c>
      <c r="K423" s="284">
        <f t="shared" si="196"/>
        <v>0</v>
      </c>
    </row>
    <row r="424" spans="1:11" x14ac:dyDescent="0.25">
      <c r="A424" s="45" t="s">
        <v>29</v>
      </c>
      <c r="B424" s="86">
        <v>70</v>
      </c>
      <c r="C424" s="62" t="s">
        <v>136</v>
      </c>
      <c r="D424" s="62" t="s">
        <v>6</v>
      </c>
      <c r="E424" s="129" t="s">
        <v>97</v>
      </c>
      <c r="F424" s="107" t="s">
        <v>170</v>
      </c>
      <c r="G424" s="121" t="s">
        <v>30</v>
      </c>
      <c r="H424" s="176">
        <f>SUM(Лист1!G452)</f>
        <v>104596</v>
      </c>
      <c r="I424" s="176">
        <f>SUM(Лист1!H452)</f>
        <v>104596</v>
      </c>
      <c r="J424" s="176">
        <f>SUM(Лист1!I452)</f>
        <v>0</v>
      </c>
      <c r="K424" s="284">
        <f t="shared" si="196"/>
        <v>0</v>
      </c>
    </row>
    <row r="425" spans="1:11" x14ac:dyDescent="0.25">
      <c r="A425" s="54" t="s">
        <v>11</v>
      </c>
      <c r="B425" s="86">
        <v>70</v>
      </c>
      <c r="C425" s="62" t="s">
        <v>136</v>
      </c>
      <c r="D425" s="62" t="s">
        <v>6</v>
      </c>
      <c r="E425" s="129" t="s">
        <v>97</v>
      </c>
      <c r="F425" s="107" t="s">
        <v>170</v>
      </c>
      <c r="G425" s="121" t="s">
        <v>12</v>
      </c>
      <c r="H425" s="176">
        <f>SUM(H426)</f>
        <v>26862</v>
      </c>
      <c r="I425" s="176">
        <f t="shared" ref="I425:J425" si="203">SUM(I426)</f>
        <v>26862</v>
      </c>
      <c r="J425" s="176">
        <f t="shared" si="203"/>
        <v>6050</v>
      </c>
      <c r="K425" s="284">
        <f t="shared" si="196"/>
        <v>22.522522522522522</v>
      </c>
    </row>
    <row r="426" spans="1:11" x14ac:dyDescent="0.25">
      <c r="A426" s="109" t="s">
        <v>147</v>
      </c>
      <c r="B426" s="86">
        <v>70</v>
      </c>
      <c r="C426" s="62" t="s">
        <v>136</v>
      </c>
      <c r="D426" s="62" t="s">
        <v>6</v>
      </c>
      <c r="E426" s="129" t="s">
        <v>97</v>
      </c>
      <c r="F426" s="107" t="s">
        <v>170</v>
      </c>
      <c r="G426" s="121" t="s">
        <v>13</v>
      </c>
      <c r="H426" s="176">
        <f>SUM(Лист1!G454)</f>
        <v>26862</v>
      </c>
      <c r="I426" s="176">
        <f>SUM(Лист1!H454)</f>
        <v>26862</v>
      </c>
      <c r="J426" s="176">
        <f>SUM(Лист1!I454)</f>
        <v>6050</v>
      </c>
      <c r="K426" s="284">
        <f t="shared" si="196"/>
        <v>22.522522522522522</v>
      </c>
    </row>
    <row r="427" spans="1:11" x14ac:dyDescent="0.25">
      <c r="A427" s="54" t="s">
        <v>33</v>
      </c>
      <c r="B427" s="86">
        <v>70</v>
      </c>
      <c r="C427" s="62" t="s">
        <v>136</v>
      </c>
      <c r="D427" s="62" t="s">
        <v>6</v>
      </c>
      <c r="E427" s="129" t="s">
        <v>97</v>
      </c>
      <c r="F427" s="107" t="s">
        <v>170</v>
      </c>
      <c r="G427" s="121" t="s">
        <v>34</v>
      </c>
      <c r="H427" s="176">
        <f>SUM(H428)</f>
        <v>800</v>
      </c>
      <c r="I427" s="176">
        <f t="shared" ref="I427:J427" si="204">SUM(I428)</f>
        <v>800</v>
      </c>
      <c r="J427" s="176">
        <f t="shared" si="204"/>
        <v>0</v>
      </c>
      <c r="K427" s="284">
        <f t="shared" si="196"/>
        <v>0</v>
      </c>
    </row>
    <row r="428" spans="1:11" x14ac:dyDescent="0.25">
      <c r="A428" s="109" t="s">
        <v>130</v>
      </c>
      <c r="B428" s="86">
        <v>70</v>
      </c>
      <c r="C428" s="62" t="s">
        <v>136</v>
      </c>
      <c r="D428" s="62" t="s">
        <v>6</v>
      </c>
      <c r="E428" s="129" t="s">
        <v>97</v>
      </c>
      <c r="F428" s="107" t="s">
        <v>170</v>
      </c>
      <c r="G428" s="121" t="s">
        <v>129</v>
      </c>
      <c r="H428" s="176">
        <f>SUM(Лист1!G456)</f>
        <v>800</v>
      </c>
      <c r="I428" s="176">
        <f>SUM(Лист1!H456)</f>
        <v>800</v>
      </c>
      <c r="J428" s="176">
        <f>SUM(Лист1!I456)</f>
        <v>0</v>
      </c>
      <c r="K428" s="284">
        <f t="shared" si="196"/>
        <v>0</v>
      </c>
    </row>
    <row r="429" spans="1:11" ht="64.5" x14ac:dyDescent="0.25">
      <c r="A429" s="119" t="s">
        <v>256</v>
      </c>
      <c r="B429" s="104">
        <v>70</v>
      </c>
      <c r="C429" s="64" t="s">
        <v>136</v>
      </c>
      <c r="D429" s="64" t="s">
        <v>6</v>
      </c>
      <c r="E429" s="128" t="s">
        <v>97</v>
      </c>
      <c r="F429" s="126">
        <v>84200</v>
      </c>
      <c r="G429" s="123" t="s">
        <v>7</v>
      </c>
      <c r="H429" s="91">
        <f t="shared" ref="H429:J430" si="205">SUM(H430)</f>
        <v>138440</v>
      </c>
      <c r="I429" s="91">
        <f t="shared" si="205"/>
        <v>138440</v>
      </c>
      <c r="J429" s="91">
        <f t="shared" si="205"/>
        <v>0</v>
      </c>
      <c r="K429" s="284">
        <f t="shared" si="196"/>
        <v>0</v>
      </c>
    </row>
    <row r="430" spans="1:11" ht="40.9" customHeight="1" x14ac:dyDescent="0.25">
      <c r="A430" s="109" t="s">
        <v>27</v>
      </c>
      <c r="B430" s="86">
        <v>70</v>
      </c>
      <c r="C430" s="62" t="s">
        <v>136</v>
      </c>
      <c r="D430" s="62" t="s">
        <v>6</v>
      </c>
      <c r="E430" s="129" t="s">
        <v>97</v>
      </c>
      <c r="F430" s="133">
        <v>84200</v>
      </c>
      <c r="G430" s="121" t="s">
        <v>28</v>
      </c>
      <c r="H430" s="176">
        <f t="shared" si="205"/>
        <v>138440</v>
      </c>
      <c r="I430" s="176">
        <f t="shared" si="205"/>
        <v>138440</v>
      </c>
      <c r="J430" s="176">
        <f t="shared" si="205"/>
        <v>0</v>
      </c>
      <c r="K430" s="284">
        <f t="shared" si="196"/>
        <v>0</v>
      </c>
    </row>
    <row r="431" spans="1:11" x14ac:dyDescent="0.25">
      <c r="A431" s="109" t="s">
        <v>29</v>
      </c>
      <c r="B431" s="86">
        <v>70</v>
      </c>
      <c r="C431" s="62" t="s">
        <v>136</v>
      </c>
      <c r="D431" s="62" t="s">
        <v>6</v>
      </c>
      <c r="E431" s="129" t="s">
        <v>97</v>
      </c>
      <c r="F431" s="133">
        <v>84200</v>
      </c>
      <c r="G431" s="121" t="s">
        <v>30</v>
      </c>
      <c r="H431" s="176">
        <f>SUM(Лист1!G459)</f>
        <v>138440</v>
      </c>
      <c r="I431" s="176">
        <f>SUM(Лист1!H459)</f>
        <v>138440</v>
      </c>
      <c r="J431" s="176">
        <f>SUM(Лист1!I459)</f>
        <v>0</v>
      </c>
      <c r="K431" s="284">
        <f t="shared" si="196"/>
        <v>0</v>
      </c>
    </row>
    <row r="432" spans="1:11" ht="15.75" x14ac:dyDescent="0.25">
      <c r="A432" s="52" t="s">
        <v>98</v>
      </c>
      <c r="B432" s="67"/>
      <c r="C432" s="67"/>
      <c r="D432" s="67"/>
      <c r="E432" s="67"/>
      <c r="F432" s="67"/>
      <c r="G432" s="67"/>
      <c r="H432" s="91">
        <f>SUM(H13+H37+H190+H275+H406+H360+H374+H381+H367)</f>
        <v>1083248008.4599998</v>
      </c>
      <c r="I432" s="91">
        <f t="shared" ref="I432:J432" si="206">SUM(I13+I37+I190+I275+I406+I360+I374+I381+I367)</f>
        <v>1083248008.4599998</v>
      </c>
      <c r="J432" s="91">
        <f t="shared" si="206"/>
        <v>697297514.4000001</v>
      </c>
      <c r="K432" s="284">
        <f t="shared" si="196"/>
        <v>64.370994357175277</v>
      </c>
    </row>
    <row r="433" spans="2:10" x14ac:dyDescent="0.25">
      <c r="B433" s="177"/>
      <c r="C433" s="177"/>
      <c r="D433" s="177"/>
      <c r="E433" s="177"/>
      <c r="F433" s="177"/>
      <c r="G433" s="177"/>
      <c r="H433" s="177"/>
      <c r="I433" s="177"/>
      <c r="J433" s="177"/>
    </row>
  </sheetData>
  <mergeCells count="6">
    <mergeCell ref="H1:K1"/>
    <mergeCell ref="H2:K2"/>
    <mergeCell ref="H3:K3"/>
    <mergeCell ref="H4:K4"/>
    <mergeCell ref="A9:K9"/>
    <mergeCell ref="C8:H8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2021-11-18T06:56:14Z</cp:lastPrinted>
  <dcterms:created xsi:type="dcterms:W3CDTF">2015-10-27T06:57:56Z</dcterms:created>
  <dcterms:modified xsi:type="dcterms:W3CDTF">2021-12-01T08:22:18Z</dcterms:modified>
</cp:coreProperties>
</file>